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 tabRatio="691" activeTab="1"/>
  </bookViews>
  <sheets>
    <sheet name="花名册" sheetId="7" r:id="rId1"/>
    <sheet name="审核确认" sheetId="8" r:id="rId2"/>
  </sheets>
  <definedNames>
    <definedName name="_xlnm._FilterDatabase" localSheetId="0" hidden="1">花名册!$A$3:$H$214</definedName>
    <definedName name="Database">#REF!</definedName>
    <definedName name="_xlnm.Print_Titles" localSheetId="0">花名册!$1:$5</definedName>
  </definedNames>
  <calcPr calcId="144525"/>
</workbook>
</file>

<file path=xl/sharedStrings.xml><?xml version="1.0" encoding="utf-8"?>
<sst xmlns="http://schemas.openxmlformats.org/spreadsheetml/2006/main" count="862" uniqueCount="264">
  <si>
    <t>蟠猫乡2024年农业社会化服务项目补助资金兑现花名册</t>
  </si>
  <si>
    <t xml:space="preserve">单位：蟠猫乡农业农村发展服务中心（盖章）     制表人：李祖文      负责人：       上报日期：2024年11月20日        </t>
  </si>
  <si>
    <t>序号</t>
  </si>
  <si>
    <t>村委会</t>
  </si>
  <si>
    <t>村组</t>
  </si>
  <si>
    <t>户主姓名</t>
  </si>
  <si>
    <t>补助资金兑现情况</t>
  </si>
  <si>
    <t>补助品种</t>
  </si>
  <si>
    <t>收（亩）</t>
  </si>
  <si>
    <t>补助标准（27元／亩）</t>
  </si>
  <si>
    <t>补助金额合计 （元）</t>
  </si>
  <si>
    <t>碑厅</t>
  </si>
  <si>
    <t>下新村</t>
  </si>
  <si>
    <t>刘光祥</t>
  </si>
  <si>
    <t>水稻</t>
  </si>
  <si>
    <t>刘光早</t>
  </si>
  <si>
    <t>刘光升</t>
  </si>
  <si>
    <t>刘光彦</t>
  </si>
  <si>
    <t>刘光润</t>
  </si>
  <si>
    <t>刘同明</t>
  </si>
  <si>
    <t>毛草冲3组</t>
  </si>
  <si>
    <t>黑明跃</t>
  </si>
  <si>
    <t>普文贵</t>
  </si>
  <si>
    <t>黑光斌</t>
  </si>
  <si>
    <t>黑明彦</t>
  </si>
  <si>
    <t>黑明润</t>
  </si>
  <si>
    <t>黑明珊</t>
  </si>
  <si>
    <t>黑光跃</t>
  </si>
  <si>
    <t>毛草冲4组</t>
  </si>
  <si>
    <t>黑开和</t>
  </si>
  <si>
    <t>黑开泰</t>
  </si>
  <si>
    <t>黑明生</t>
  </si>
  <si>
    <t>黑光利</t>
  </si>
  <si>
    <t>黑明书</t>
  </si>
  <si>
    <t>黑光辉</t>
  </si>
  <si>
    <t>黑明英</t>
  </si>
  <si>
    <t>黑菊芳</t>
  </si>
  <si>
    <t>上碑厅</t>
  </si>
  <si>
    <t>普玉</t>
  </si>
  <si>
    <t>普成才</t>
  </si>
  <si>
    <t>水冬瓜1组</t>
  </si>
  <si>
    <t>非明才</t>
  </si>
  <si>
    <t>水冬瓜2组</t>
  </si>
  <si>
    <t>非如进</t>
  </si>
  <si>
    <t>丫口普</t>
  </si>
  <si>
    <t>普成云</t>
  </si>
  <si>
    <t>丫口李</t>
  </si>
  <si>
    <t>邓应学</t>
  </si>
  <si>
    <t>李从兴</t>
  </si>
  <si>
    <t>黑明东</t>
  </si>
  <si>
    <t>李海宗</t>
  </si>
  <si>
    <t>普连义</t>
  </si>
  <si>
    <t>晋文翠</t>
  </si>
  <si>
    <t>普连发</t>
  </si>
  <si>
    <t>普成富</t>
  </si>
  <si>
    <t>普兴河</t>
  </si>
  <si>
    <t>黑明城</t>
  </si>
  <si>
    <t>联丰</t>
  </si>
  <si>
    <t>培龙三组</t>
  </si>
  <si>
    <t>毕家明</t>
  </si>
  <si>
    <t>李芝翠</t>
  </si>
  <si>
    <t>培龙二组</t>
  </si>
  <si>
    <t>毕家聪</t>
  </si>
  <si>
    <t>卡溪簸村</t>
  </si>
  <si>
    <t>普宝江</t>
  </si>
  <si>
    <t>普保才</t>
  </si>
  <si>
    <t>代田兰</t>
  </si>
  <si>
    <t>普宝林</t>
  </si>
  <si>
    <t>普映昌</t>
  </si>
  <si>
    <t>普保光</t>
  </si>
  <si>
    <t>普保先</t>
  </si>
  <si>
    <t>普保明</t>
  </si>
  <si>
    <t>普应江</t>
  </si>
  <si>
    <t>普保昌</t>
  </si>
  <si>
    <t>河底三组</t>
  </si>
  <si>
    <t>普成聪</t>
  </si>
  <si>
    <t>普成海</t>
  </si>
  <si>
    <t>毕学兰</t>
  </si>
  <si>
    <t>毕继洪</t>
  </si>
  <si>
    <t>张荣富</t>
  </si>
  <si>
    <t>普翠玉</t>
  </si>
  <si>
    <t>毕忠平</t>
  </si>
  <si>
    <t>河底四组</t>
  </si>
  <si>
    <t>起翠芬</t>
  </si>
  <si>
    <t>普成良</t>
  </si>
  <si>
    <t>小荒田村</t>
  </si>
  <si>
    <t>普庭荣</t>
  </si>
  <si>
    <t>普廷儒</t>
  </si>
  <si>
    <t>毕宗发</t>
  </si>
  <si>
    <t>毕天林</t>
  </si>
  <si>
    <t>毕天龙</t>
  </si>
  <si>
    <t>河底一组</t>
  </si>
  <si>
    <t>普如海</t>
  </si>
  <si>
    <t>河底二组</t>
  </si>
  <si>
    <t>毕继兰</t>
  </si>
  <si>
    <t>毕家平</t>
  </si>
  <si>
    <t>毕家海</t>
  </si>
  <si>
    <t>毕世鹏</t>
  </si>
  <si>
    <t>双龙</t>
  </si>
  <si>
    <t>陡嘴</t>
  </si>
  <si>
    <t>何光跃</t>
  </si>
  <si>
    <t>王光兵</t>
  </si>
  <si>
    <t>普之亮</t>
  </si>
  <si>
    <t>普显春</t>
  </si>
  <si>
    <t>何光祥</t>
  </si>
  <si>
    <r>
      <rPr>
        <sz val="12"/>
        <color theme="1"/>
        <rFont val="方正仿宋简体"/>
        <charset val="134"/>
      </rPr>
      <t>普</t>
    </r>
    <r>
      <rPr>
        <sz val="12"/>
        <color theme="1"/>
        <rFont val="宋体"/>
        <charset val="134"/>
      </rPr>
      <t>啟</t>
    </r>
    <r>
      <rPr>
        <sz val="12"/>
        <color theme="1"/>
        <rFont val="方正仿宋简体"/>
        <charset val="134"/>
      </rPr>
      <t>先</t>
    </r>
  </si>
  <si>
    <r>
      <rPr>
        <sz val="12"/>
        <color theme="1"/>
        <rFont val="方正仿宋简体"/>
        <charset val="134"/>
      </rPr>
      <t>普</t>
    </r>
    <r>
      <rPr>
        <sz val="12"/>
        <color theme="1"/>
        <rFont val="宋体"/>
        <charset val="134"/>
      </rPr>
      <t>啟</t>
    </r>
    <r>
      <rPr>
        <sz val="12"/>
        <color theme="1"/>
        <rFont val="方正仿宋简体"/>
        <charset val="134"/>
      </rPr>
      <t>雄</t>
    </r>
  </si>
  <si>
    <r>
      <rPr>
        <sz val="12"/>
        <color theme="1"/>
        <rFont val="方正仿宋简体"/>
        <charset val="134"/>
      </rPr>
      <t>普</t>
    </r>
    <r>
      <rPr>
        <sz val="12"/>
        <color theme="1"/>
        <rFont val="宋体"/>
        <charset val="134"/>
      </rPr>
      <t>啟</t>
    </r>
    <r>
      <rPr>
        <sz val="12"/>
        <color theme="1"/>
        <rFont val="方正仿宋简体"/>
        <charset val="134"/>
      </rPr>
      <t>伟</t>
    </r>
  </si>
  <si>
    <t>何有金</t>
  </si>
  <si>
    <t>孟家湾</t>
  </si>
  <si>
    <t>孟开富</t>
  </si>
  <si>
    <t>黑有泰</t>
  </si>
  <si>
    <t>黑显华</t>
  </si>
  <si>
    <t>朱光富</t>
  </si>
  <si>
    <t>黑琼芝</t>
  </si>
  <si>
    <t>孟发昌</t>
  </si>
  <si>
    <t>普桂芬</t>
  </si>
  <si>
    <t>孟开华</t>
  </si>
  <si>
    <t>孟发勇</t>
  </si>
  <si>
    <t>黑先富</t>
  </si>
  <si>
    <t>生希培</t>
  </si>
  <si>
    <t>董志荣</t>
  </si>
  <si>
    <t>孟开生</t>
  </si>
  <si>
    <t>孟发荣</t>
  </si>
  <si>
    <t>黑有华</t>
  </si>
  <si>
    <t>朱光海</t>
  </si>
  <si>
    <t>孟发文</t>
  </si>
  <si>
    <t>蟠苴</t>
  </si>
  <si>
    <t>朱明文</t>
  </si>
  <si>
    <t>陈锡勇</t>
  </si>
  <si>
    <t>王朝华</t>
  </si>
  <si>
    <t>王朝明</t>
  </si>
  <si>
    <t>朱有海</t>
  </si>
  <si>
    <t>王晓东</t>
  </si>
  <si>
    <t>黑有云</t>
  </si>
  <si>
    <t>侯家龙</t>
  </si>
  <si>
    <t>黑显武</t>
  </si>
  <si>
    <t>杨开华</t>
  </si>
  <si>
    <t>普秀萍</t>
  </si>
  <si>
    <t>黑显磊</t>
  </si>
  <si>
    <t>普显江</t>
  </si>
  <si>
    <t>黑有逵</t>
  </si>
  <si>
    <t>普显龙</t>
  </si>
  <si>
    <t>朱光伟</t>
  </si>
  <si>
    <t>王朝林</t>
  </si>
  <si>
    <t>黑有金</t>
  </si>
  <si>
    <t>王开芬</t>
  </si>
  <si>
    <t>黑有彪</t>
  </si>
  <si>
    <t>杜自先</t>
  </si>
  <si>
    <t>朱有江</t>
  </si>
  <si>
    <t>朱光荣</t>
  </si>
  <si>
    <t>黑显礼</t>
  </si>
  <si>
    <t>黑有国</t>
  </si>
  <si>
    <t>朱光显</t>
  </si>
  <si>
    <t>梅子树</t>
  </si>
  <si>
    <t>王光宏</t>
  </si>
  <si>
    <t>李成平</t>
  </si>
  <si>
    <t>王跃</t>
  </si>
  <si>
    <t>王光雄</t>
  </si>
  <si>
    <t>李建生</t>
  </si>
  <si>
    <t>邓家冲</t>
  </si>
  <si>
    <t>黑显兴</t>
  </si>
  <si>
    <t>黑有治</t>
  </si>
  <si>
    <t>黑凤平</t>
  </si>
  <si>
    <t>杨月波</t>
  </si>
  <si>
    <t>金玉洪</t>
  </si>
  <si>
    <t>黑显运</t>
  </si>
  <si>
    <t>黑有雄</t>
  </si>
  <si>
    <t>马家</t>
  </si>
  <si>
    <t>代云洪</t>
  </si>
  <si>
    <t>代光财</t>
  </si>
  <si>
    <t>代万良</t>
  </si>
  <si>
    <t>代国辉</t>
  </si>
  <si>
    <t>代万武</t>
  </si>
  <si>
    <t>代万云</t>
  </si>
  <si>
    <t>代国武</t>
  </si>
  <si>
    <t>周洪</t>
  </si>
  <si>
    <t>周卫明</t>
  </si>
  <si>
    <t>代万华</t>
  </si>
  <si>
    <t>凹土坡</t>
  </si>
  <si>
    <t>杨忠</t>
  </si>
  <si>
    <t>刘长春</t>
  </si>
  <si>
    <t>金同艾</t>
  </si>
  <si>
    <t>杨晓丽</t>
  </si>
  <si>
    <t>杨家祥</t>
  </si>
  <si>
    <t>杜炳能</t>
  </si>
  <si>
    <t>杨家亮</t>
  </si>
  <si>
    <t>刘长洪</t>
  </si>
  <si>
    <t>夏家</t>
  </si>
  <si>
    <t>金荣</t>
  </si>
  <si>
    <t>起光明</t>
  </si>
  <si>
    <t>马习应</t>
  </si>
  <si>
    <t>黑先贵</t>
  </si>
  <si>
    <t>杨家云</t>
  </si>
  <si>
    <t>李润洪</t>
  </si>
  <si>
    <t>双尾</t>
  </si>
  <si>
    <t>刘文亮</t>
  </si>
  <si>
    <t>岳之仙</t>
  </si>
  <si>
    <t>黑显仁</t>
  </si>
  <si>
    <t>杨绍华</t>
  </si>
  <si>
    <t>李佳宏</t>
  </si>
  <si>
    <t>黑荣华</t>
  </si>
  <si>
    <t>杨绍德</t>
  </si>
  <si>
    <t>李兴武</t>
  </si>
  <si>
    <t>彭文武</t>
  </si>
  <si>
    <t>黑开洪</t>
  </si>
  <si>
    <t>黑先平</t>
  </si>
  <si>
    <t>黑显彪</t>
  </si>
  <si>
    <t>黑永秀</t>
  </si>
  <si>
    <t>彭全</t>
  </si>
  <si>
    <t>王洪</t>
  </si>
  <si>
    <t>李自林</t>
  </si>
  <si>
    <t>彭金</t>
  </si>
  <si>
    <t>普凤仙</t>
  </si>
  <si>
    <t>彭文树</t>
  </si>
  <si>
    <t>李自仙</t>
  </si>
  <si>
    <t>李佳宽</t>
  </si>
  <si>
    <t>李志云</t>
  </si>
  <si>
    <t>王忠</t>
  </si>
  <si>
    <t>黑显艾</t>
  </si>
  <si>
    <t>黑家友</t>
  </si>
  <si>
    <t>黑显逵</t>
  </si>
  <si>
    <t>唐家</t>
  </si>
  <si>
    <r>
      <rPr>
        <sz val="12"/>
        <color theme="1"/>
        <rFont val="方正仿宋简体"/>
        <charset val="134"/>
      </rPr>
      <t>唐</t>
    </r>
    <r>
      <rPr>
        <sz val="12"/>
        <color theme="1"/>
        <rFont val="宋体"/>
        <charset val="134"/>
      </rPr>
      <t>啟</t>
    </r>
    <r>
      <rPr>
        <sz val="12"/>
        <color theme="1"/>
        <rFont val="方正仿宋简体"/>
        <charset val="134"/>
      </rPr>
      <t>彩</t>
    </r>
  </si>
  <si>
    <r>
      <rPr>
        <sz val="12"/>
        <color theme="1"/>
        <rFont val="方正仿宋简体"/>
        <charset val="134"/>
      </rPr>
      <t>唐</t>
    </r>
    <r>
      <rPr>
        <sz val="12"/>
        <color theme="1"/>
        <rFont val="宋体"/>
        <charset val="134"/>
      </rPr>
      <t>啟</t>
    </r>
    <r>
      <rPr>
        <sz val="12"/>
        <color theme="1"/>
        <rFont val="方正仿宋简体"/>
        <charset val="134"/>
      </rPr>
      <t>发</t>
    </r>
  </si>
  <si>
    <t>黑有芬</t>
  </si>
  <si>
    <t>马正武</t>
  </si>
  <si>
    <t>马明</t>
  </si>
  <si>
    <t>马昌</t>
  </si>
  <si>
    <t>马永庆</t>
  </si>
  <si>
    <t>马云</t>
  </si>
  <si>
    <t>马超</t>
  </si>
  <si>
    <t>马彪</t>
  </si>
  <si>
    <t>周昌</t>
  </si>
  <si>
    <t>周强</t>
  </si>
  <si>
    <t>马洪</t>
  </si>
  <si>
    <t>洗澡河</t>
  </si>
  <si>
    <t>黑有洪</t>
  </si>
  <si>
    <t>黑显明</t>
  </si>
  <si>
    <r>
      <rPr>
        <sz val="12"/>
        <color theme="1"/>
        <rFont val="方正仿宋简体"/>
        <charset val="134"/>
      </rPr>
      <t>普</t>
    </r>
    <r>
      <rPr>
        <sz val="12"/>
        <color theme="1"/>
        <rFont val="宋体"/>
        <charset val="134"/>
      </rPr>
      <t>啟</t>
    </r>
    <r>
      <rPr>
        <sz val="12"/>
        <color theme="1"/>
        <rFont val="方正仿宋简体"/>
        <charset val="134"/>
      </rPr>
      <t>跃</t>
    </r>
  </si>
  <si>
    <t>刘文林</t>
  </si>
  <si>
    <t>孟开禄</t>
  </si>
  <si>
    <t>黑翠芬</t>
  </si>
  <si>
    <t>起叔芬</t>
  </si>
  <si>
    <t>代先宏</t>
  </si>
  <si>
    <t>黑显高</t>
  </si>
  <si>
    <t>彭莲</t>
  </si>
  <si>
    <t>李跃辉</t>
  </si>
  <si>
    <t>黑加强</t>
  </si>
  <si>
    <t>杨开明</t>
  </si>
  <si>
    <t>合计</t>
  </si>
  <si>
    <t>蟠猫乡2024年农业社会化服务项目补助资金审核确认表</t>
  </si>
  <si>
    <r>
      <rPr>
        <u/>
        <sz val="14"/>
        <rFont val="方正仿宋简体"/>
        <charset val="134"/>
      </rPr>
      <t xml:space="preserve">  蟠猫 </t>
    </r>
    <r>
      <rPr>
        <sz val="14"/>
        <rFont val="方正仿宋简体"/>
        <charset val="134"/>
      </rPr>
      <t xml:space="preserve"> 乡（镇）</t>
    </r>
  </si>
  <si>
    <t>申报户数</t>
  </si>
  <si>
    <t>申报品种及内容</t>
  </si>
  <si>
    <t>申报面积（亩）</t>
  </si>
  <si>
    <t>申请金额（元）</t>
  </si>
  <si>
    <t>碑厅村委会</t>
  </si>
  <si>
    <t>水稻“收”环节</t>
  </si>
  <si>
    <t>联丰村委会</t>
  </si>
  <si>
    <t>双龙村委会</t>
  </si>
  <si>
    <t>农业农村服务中心负责人意见：
    签字（公章）：
     年    月    日</t>
  </si>
  <si>
    <t>分管领导意见：
         签字（公章）：
            年    月    日</t>
  </si>
  <si>
    <t>主要领导意见：
签字（公章）：
            年    月    日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</si>
</sst>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);[Red]\(0.00\)"/>
  </numFmts>
  <fonts count="34">
    <font>
      <sz val="11"/>
      <color theme="1"/>
      <name val="宋体"/>
      <charset val="134"/>
      <scheme val="minor"/>
    </font>
    <font>
      <sz val="10"/>
      <name val="Arial"/>
      <charset val="134"/>
    </font>
    <font>
      <sz val="18"/>
      <name val="方正小标宋简体"/>
      <charset val="134"/>
    </font>
    <font>
      <u/>
      <sz val="14"/>
      <name val="方正仿宋简体"/>
      <charset val="134"/>
    </font>
    <font>
      <sz val="14"/>
      <name val="方正仿宋简体"/>
      <charset val="134"/>
    </font>
    <font>
      <sz val="14"/>
      <name val="方正黑体简体"/>
      <charset val="134"/>
    </font>
    <font>
      <sz val="14"/>
      <name val="Arial"/>
      <charset val="134"/>
    </font>
    <font>
      <sz val="14"/>
      <color indexed="8"/>
      <name val="方正黑体简体"/>
      <charset val="134"/>
    </font>
    <font>
      <sz val="14"/>
      <color indexed="8"/>
      <name val="方正仿宋简体"/>
      <charset val="134"/>
    </font>
    <font>
      <sz val="12"/>
      <color theme="1"/>
      <name val="方正仿宋简体"/>
      <charset val="134"/>
    </font>
    <font>
      <sz val="16"/>
      <color theme="1"/>
      <name val="方正小标宋简体"/>
      <charset val="134"/>
    </font>
    <font>
      <sz val="14"/>
      <color theme="1"/>
      <name val="方正仿宋简体"/>
      <charset val="134"/>
    </font>
    <font>
      <sz val="12"/>
      <name val="方正仿宋简体"/>
      <charset val="134"/>
    </font>
    <font>
      <sz val="12"/>
      <color theme="1"/>
      <name val="方正仿宋简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8" fillId="24" borderId="1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32" borderId="1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32" borderId="1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4"/>
  <sheetViews>
    <sheetView workbookViewId="0">
      <selection activeCell="F37" sqref="E$1:E$1048576 F$1:F$1048576"/>
    </sheetView>
  </sheetViews>
  <sheetFormatPr defaultColWidth="9" defaultRowHeight="15.75" outlineLevelCol="7"/>
  <cols>
    <col min="1" max="1" width="6.375" style="24" customWidth="1"/>
    <col min="2" max="2" width="11.5" style="24" customWidth="1"/>
    <col min="3" max="3" width="12.5" style="25" customWidth="1"/>
    <col min="4" max="4" width="11.8833333333333" style="25" customWidth="1"/>
    <col min="5" max="5" width="10.625" style="25" customWidth="1"/>
    <col min="6" max="6" width="11.5" style="25" customWidth="1"/>
    <col min="7" max="7" width="8.625" style="25" customWidth="1"/>
    <col min="8" max="8" width="11.625" style="24" customWidth="1"/>
    <col min="9" max="16384" width="9" style="26"/>
  </cols>
  <sheetData>
    <row r="1" ht="33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27" customHeight="1" spans="1:8">
      <c r="A2" s="28" t="s">
        <v>1</v>
      </c>
      <c r="B2" s="28"/>
      <c r="C2" s="28"/>
      <c r="D2" s="28"/>
      <c r="E2" s="28"/>
      <c r="F2" s="28"/>
      <c r="G2" s="28"/>
      <c r="H2" s="28"/>
    </row>
    <row r="3" ht="18.75" spans="1:8">
      <c r="A3" s="29" t="s">
        <v>2</v>
      </c>
      <c r="B3" s="29" t="s">
        <v>3</v>
      </c>
      <c r="C3" s="29" t="s">
        <v>4</v>
      </c>
      <c r="D3" s="29" t="s">
        <v>5</v>
      </c>
      <c r="E3" s="36" t="s">
        <v>6</v>
      </c>
      <c r="F3" s="37"/>
      <c r="G3" s="37"/>
      <c r="H3" s="38"/>
    </row>
    <row r="4" ht="13.5" spans="1:8">
      <c r="A4" s="30"/>
      <c r="B4" s="30"/>
      <c r="C4" s="30"/>
      <c r="D4" s="30"/>
      <c r="E4" s="39" t="s">
        <v>7</v>
      </c>
      <c r="F4" s="39" t="s">
        <v>8</v>
      </c>
      <c r="G4" s="39" t="s">
        <v>9</v>
      </c>
      <c r="H4" s="39" t="s">
        <v>10</v>
      </c>
    </row>
    <row r="5" ht="43" customHeight="1" spans="1:8">
      <c r="A5" s="31"/>
      <c r="B5" s="31"/>
      <c r="C5" s="31"/>
      <c r="D5" s="31"/>
      <c r="E5" s="39"/>
      <c r="F5" s="39"/>
      <c r="G5" s="39"/>
      <c r="H5" s="39"/>
    </row>
    <row r="6" spans="1:8">
      <c r="A6" s="32">
        <v>1</v>
      </c>
      <c r="B6" s="32" t="s">
        <v>11</v>
      </c>
      <c r="C6" s="33" t="s">
        <v>12</v>
      </c>
      <c r="D6" s="33" t="s">
        <v>13</v>
      </c>
      <c r="E6" s="40" t="s">
        <v>14</v>
      </c>
      <c r="F6" s="41">
        <v>3</v>
      </c>
      <c r="G6" s="34">
        <v>27</v>
      </c>
      <c r="H6" s="42">
        <f>F6*G6</f>
        <v>81</v>
      </c>
    </row>
    <row r="7" spans="1:8">
      <c r="A7" s="32">
        <v>2</v>
      </c>
      <c r="B7" s="32" t="s">
        <v>11</v>
      </c>
      <c r="C7" s="33" t="s">
        <v>12</v>
      </c>
      <c r="D7" s="33" t="s">
        <v>15</v>
      </c>
      <c r="E7" s="40" t="s">
        <v>14</v>
      </c>
      <c r="F7" s="41">
        <v>4</v>
      </c>
      <c r="G7" s="34">
        <v>27</v>
      </c>
      <c r="H7" s="42">
        <f t="shared" ref="H7:H70" si="0">F7*G7</f>
        <v>108</v>
      </c>
    </row>
    <row r="8" spans="1:8">
      <c r="A8" s="32">
        <v>3</v>
      </c>
      <c r="B8" s="32" t="s">
        <v>11</v>
      </c>
      <c r="C8" s="33" t="s">
        <v>12</v>
      </c>
      <c r="D8" s="33" t="s">
        <v>16</v>
      </c>
      <c r="E8" s="40" t="s">
        <v>14</v>
      </c>
      <c r="F8" s="41">
        <v>1</v>
      </c>
      <c r="G8" s="34">
        <v>27</v>
      </c>
      <c r="H8" s="42">
        <f t="shared" si="0"/>
        <v>27</v>
      </c>
    </row>
    <row r="9" spans="1:8">
      <c r="A9" s="32">
        <v>4</v>
      </c>
      <c r="B9" s="32" t="s">
        <v>11</v>
      </c>
      <c r="C9" s="33" t="s">
        <v>12</v>
      </c>
      <c r="D9" s="33" t="s">
        <v>17</v>
      </c>
      <c r="E9" s="40" t="s">
        <v>14</v>
      </c>
      <c r="F9" s="41">
        <v>1</v>
      </c>
      <c r="G9" s="34">
        <v>27</v>
      </c>
      <c r="H9" s="42">
        <f t="shared" si="0"/>
        <v>27</v>
      </c>
    </row>
    <row r="10" spans="1:8">
      <c r="A10" s="32">
        <v>5</v>
      </c>
      <c r="B10" s="32" t="s">
        <v>11</v>
      </c>
      <c r="C10" s="33" t="s">
        <v>12</v>
      </c>
      <c r="D10" s="33" t="s">
        <v>18</v>
      </c>
      <c r="E10" s="40" t="s">
        <v>14</v>
      </c>
      <c r="F10" s="41">
        <v>1.5</v>
      </c>
      <c r="G10" s="34">
        <v>27</v>
      </c>
      <c r="H10" s="42">
        <f t="shared" si="0"/>
        <v>40.5</v>
      </c>
    </row>
    <row r="11" spans="1:8">
      <c r="A11" s="32">
        <v>6</v>
      </c>
      <c r="B11" s="32" t="s">
        <v>11</v>
      </c>
      <c r="C11" s="33" t="s">
        <v>12</v>
      </c>
      <c r="D11" s="33" t="s">
        <v>19</v>
      </c>
      <c r="E11" s="40" t="s">
        <v>14</v>
      </c>
      <c r="F11" s="41">
        <v>2</v>
      </c>
      <c r="G11" s="34">
        <v>27</v>
      </c>
      <c r="H11" s="42">
        <f t="shared" si="0"/>
        <v>54</v>
      </c>
    </row>
    <row r="12" spans="1:8">
      <c r="A12" s="32">
        <v>7</v>
      </c>
      <c r="B12" s="32" t="s">
        <v>11</v>
      </c>
      <c r="C12" s="33" t="s">
        <v>20</v>
      </c>
      <c r="D12" s="33" t="s">
        <v>21</v>
      </c>
      <c r="E12" s="40" t="s">
        <v>14</v>
      </c>
      <c r="F12" s="41">
        <v>2</v>
      </c>
      <c r="G12" s="34">
        <v>27</v>
      </c>
      <c r="H12" s="42">
        <f t="shared" si="0"/>
        <v>54</v>
      </c>
    </row>
    <row r="13" spans="1:8">
      <c r="A13" s="32">
        <v>8</v>
      </c>
      <c r="B13" s="32" t="s">
        <v>11</v>
      </c>
      <c r="C13" s="33" t="s">
        <v>20</v>
      </c>
      <c r="D13" s="33" t="s">
        <v>22</v>
      </c>
      <c r="E13" s="40" t="s">
        <v>14</v>
      </c>
      <c r="F13" s="41">
        <v>1</v>
      </c>
      <c r="G13" s="34">
        <v>27</v>
      </c>
      <c r="H13" s="42">
        <f t="shared" si="0"/>
        <v>27</v>
      </c>
    </row>
    <row r="14" spans="1:8">
      <c r="A14" s="32">
        <v>9</v>
      </c>
      <c r="B14" s="32" t="s">
        <v>11</v>
      </c>
      <c r="C14" s="33" t="s">
        <v>20</v>
      </c>
      <c r="D14" s="33" t="s">
        <v>23</v>
      </c>
      <c r="E14" s="40" t="s">
        <v>14</v>
      </c>
      <c r="F14" s="41">
        <v>1</v>
      </c>
      <c r="G14" s="34">
        <v>27</v>
      </c>
      <c r="H14" s="42">
        <f t="shared" si="0"/>
        <v>27</v>
      </c>
    </row>
    <row r="15" spans="1:8">
      <c r="A15" s="32">
        <v>10</v>
      </c>
      <c r="B15" s="32" t="s">
        <v>11</v>
      </c>
      <c r="C15" s="33" t="s">
        <v>20</v>
      </c>
      <c r="D15" s="33" t="s">
        <v>24</v>
      </c>
      <c r="E15" s="40" t="s">
        <v>14</v>
      </c>
      <c r="F15" s="41">
        <v>1</v>
      </c>
      <c r="G15" s="34">
        <v>27</v>
      </c>
      <c r="H15" s="42">
        <f t="shared" si="0"/>
        <v>27</v>
      </c>
    </row>
    <row r="16" spans="1:8">
      <c r="A16" s="32">
        <v>11</v>
      </c>
      <c r="B16" s="32" t="s">
        <v>11</v>
      </c>
      <c r="C16" s="33" t="s">
        <v>20</v>
      </c>
      <c r="D16" s="33" t="s">
        <v>25</v>
      </c>
      <c r="E16" s="40" t="s">
        <v>14</v>
      </c>
      <c r="F16" s="41">
        <v>3</v>
      </c>
      <c r="G16" s="34">
        <v>27</v>
      </c>
      <c r="H16" s="42">
        <f t="shared" si="0"/>
        <v>81</v>
      </c>
    </row>
    <row r="17" spans="1:8">
      <c r="A17" s="32">
        <v>12</v>
      </c>
      <c r="B17" s="32" t="s">
        <v>11</v>
      </c>
      <c r="C17" s="33" t="s">
        <v>20</v>
      </c>
      <c r="D17" s="33" t="s">
        <v>26</v>
      </c>
      <c r="E17" s="40" t="s">
        <v>14</v>
      </c>
      <c r="F17" s="41">
        <v>1</v>
      </c>
      <c r="G17" s="34">
        <v>27</v>
      </c>
      <c r="H17" s="42">
        <f t="shared" si="0"/>
        <v>27</v>
      </c>
    </row>
    <row r="18" spans="1:8">
      <c r="A18" s="32">
        <v>13</v>
      </c>
      <c r="B18" s="32" t="s">
        <v>11</v>
      </c>
      <c r="C18" s="33" t="s">
        <v>20</v>
      </c>
      <c r="D18" s="33" t="s">
        <v>27</v>
      </c>
      <c r="E18" s="40" t="s">
        <v>14</v>
      </c>
      <c r="F18" s="41">
        <v>1</v>
      </c>
      <c r="G18" s="34">
        <v>27</v>
      </c>
      <c r="H18" s="42">
        <f t="shared" si="0"/>
        <v>27</v>
      </c>
    </row>
    <row r="19" spans="1:8">
      <c r="A19" s="32">
        <v>14</v>
      </c>
      <c r="B19" s="32" t="s">
        <v>11</v>
      </c>
      <c r="C19" s="33" t="s">
        <v>28</v>
      </c>
      <c r="D19" s="33" t="s">
        <v>29</v>
      </c>
      <c r="E19" s="40" t="s">
        <v>14</v>
      </c>
      <c r="F19" s="41">
        <v>2</v>
      </c>
      <c r="G19" s="34">
        <v>27</v>
      </c>
      <c r="H19" s="42">
        <f t="shared" si="0"/>
        <v>54</v>
      </c>
    </row>
    <row r="20" spans="1:8">
      <c r="A20" s="32">
        <v>15</v>
      </c>
      <c r="B20" s="32" t="s">
        <v>11</v>
      </c>
      <c r="C20" s="33" t="s">
        <v>28</v>
      </c>
      <c r="D20" s="33" t="s">
        <v>30</v>
      </c>
      <c r="E20" s="40" t="s">
        <v>14</v>
      </c>
      <c r="F20" s="41">
        <v>2</v>
      </c>
      <c r="G20" s="34">
        <v>27</v>
      </c>
      <c r="H20" s="42">
        <f t="shared" si="0"/>
        <v>54</v>
      </c>
    </row>
    <row r="21" spans="1:8">
      <c r="A21" s="32">
        <v>16</v>
      </c>
      <c r="B21" s="32" t="s">
        <v>11</v>
      </c>
      <c r="C21" s="33" t="s">
        <v>28</v>
      </c>
      <c r="D21" s="33" t="s">
        <v>31</v>
      </c>
      <c r="E21" s="40" t="s">
        <v>14</v>
      </c>
      <c r="F21" s="41">
        <v>1</v>
      </c>
      <c r="G21" s="34">
        <v>27</v>
      </c>
      <c r="H21" s="42">
        <f t="shared" si="0"/>
        <v>27</v>
      </c>
    </row>
    <row r="22" spans="1:8">
      <c r="A22" s="32">
        <v>17</v>
      </c>
      <c r="B22" s="32" t="s">
        <v>11</v>
      </c>
      <c r="C22" s="33" t="s">
        <v>28</v>
      </c>
      <c r="D22" s="33" t="s">
        <v>32</v>
      </c>
      <c r="E22" s="40" t="s">
        <v>14</v>
      </c>
      <c r="F22" s="41">
        <v>1</v>
      </c>
      <c r="G22" s="34">
        <v>27</v>
      </c>
      <c r="H22" s="42">
        <f t="shared" si="0"/>
        <v>27</v>
      </c>
    </row>
    <row r="23" spans="1:8">
      <c r="A23" s="32">
        <v>18</v>
      </c>
      <c r="B23" s="32" t="s">
        <v>11</v>
      </c>
      <c r="C23" s="33" t="s">
        <v>28</v>
      </c>
      <c r="D23" s="33" t="s">
        <v>33</v>
      </c>
      <c r="E23" s="40" t="s">
        <v>14</v>
      </c>
      <c r="F23" s="41">
        <v>1</v>
      </c>
      <c r="G23" s="34">
        <v>27</v>
      </c>
      <c r="H23" s="42">
        <f t="shared" si="0"/>
        <v>27</v>
      </c>
    </row>
    <row r="24" spans="1:8">
      <c r="A24" s="32">
        <v>19</v>
      </c>
      <c r="B24" s="32" t="s">
        <v>11</v>
      </c>
      <c r="C24" s="33" t="s">
        <v>28</v>
      </c>
      <c r="D24" s="33" t="s">
        <v>34</v>
      </c>
      <c r="E24" s="40" t="s">
        <v>14</v>
      </c>
      <c r="F24" s="41">
        <v>1</v>
      </c>
      <c r="G24" s="34">
        <v>27</v>
      </c>
      <c r="H24" s="42">
        <f t="shared" si="0"/>
        <v>27</v>
      </c>
    </row>
    <row r="25" spans="1:8">
      <c r="A25" s="32">
        <v>20</v>
      </c>
      <c r="B25" s="32" t="s">
        <v>11</v>
      </c>
      <c r="C25" s="33" t="s">
        <v>28</v>
      </c>
      <c r="D25" s="33" t="s">
        <v>35</v>
      </c>
      <c r="E25" s="40" t="s">
        <v>14</v>
      </c>
      <c r="F25" s="41">
        <v>1</v>
      </c>
      <c r="G25" s="34">
        <v>27</v>
      </c>
      <c r="H25" s="42">
        <f t="shared" si="0"/>
        <v>27</v>
      </c>
    </row>
    <row r="26" spans="1:8">
      <c r="A26" s="32">
        <v>21</v>
      </c>
      <c r="B26" s="32" t="s">
        <v>11</v>
      </c>
      <c r="C26" s="33" t="s">
        <v>28</v>
      </c>
      <c r="D26" s="33" t="s">
        <v>36</v>
      </c>
      <c r="E26" s="40" t="s">
        <v>14</v>
      </c>
      <c r="F26" s="41">
        <v>1</v>
      </c>
      <c r="G26" s="34">
        <v>27</v>
      </c>
      <c r="H26" s="42">
        <f t="shared" si="0"/>
        <v>27</v>
      </c>
    </row>
    <row r="27" spans="1:8">
      <c r="A27" s="32">
        <v>22</v>
      </c>
      <c r="B27" s="32" t="s">
        <v>11</v>
      </c>
      <c r="C27" s="33" t="s">
        <v>37</v>
      </c>
      <c r="D27" s="33" t="s">
        <v>38</v>
      </c>
      <c r="E27" s="40" t="s">
        <v>14</v>
      </c>
      <c r="F27" s="41">
        <v>2</v>
      </c>
      <c r="G27" s="34">
        <v>27</v>
      </c>
      <c r="H27" s="42">
        <f t="shared" si="0"/>
        <v>54</v>
      </c>
    </row>
    <row r="28" spans="1:8">
      <c r="A28" s="32">
        <v>23</v>
      </c>
      <c r="B28" s="32" t="s">
        <v>11</v>
      </c>
      <c r="C28" s="33" t="s">
        <v>37</v>
      </c>
      <c r="D28" s="33" t="s">
        <v>39</v>
      </c>
      <c r="E28" s="40" t="s">
        <v>14</v>
      </c>
      <c r="F28" s="41">
        <v>1</v>
      </c>
      <c r="G28" s="34">
        <v>27</v>
      </c>
      <c r="H28" s="42">
        <f t="shared" si="0"/>
        <v>27</v>
      </c>
    </row>
    <row r="29" spans="1:8">
      <c r="A29" s="32">
        <v>24</v>
      </c>
      <c r="B29" s="32" t="s">
        <v>11</v>
      </c>
      <c r="C29" s="33" t="s">
        <v>40</v>
      </c>
      <c r="D29" s="33" t="s">
        <v>41</v>
      </c>
      <c r="E29" s="40" t="s">
        <v>14</v>
      </c>
      <c r="F29" s="41">
        <v>1</v>
      </c>
      <c r="G29" s="34">
        <v>27</v>
      </c>
      <c r="H29" s="42">
        <f t="shared" si="0"/>
        <v>27</v>
      </c>
    </row>
    <row r="30" spans="1:8">
      <c r="A30" s="32">
        <v>25</v>
      </c>
      <c r="B30" s="32" t="s">
        <v>11</v>
      </c>
      <c r="C30" s="33" t="s">
        <v>42</v>
      </c>
      <c r="D30" s="33" t="s">
        <v>43</v>
      </c>
      <c r="E30" s="40" t="s">
        <v>14</v>
      </c>
      <c r="F30" s="41">
        <v>1.5</v>
      </c>
      <c r="G30" s="34">
        <v>27</v>
      </c>
      <c r="H30" s="42">
        <f t="shared" si="0"/>
        <v>40.5</v>
      </c>
    </row>
    <row r="31" spans="1:8">
      <c r="A31" s="32">
        <v>26</v>
      </c>
      <c r="B31" s="32" t="s">
        <v>11</v>
      </c>
      <c r="C31" s="33" t="s">
        <v>44</v>
      </c>
      <c r="D31" s="33" t="s">
        <v>45</v>
      </c>
      <c r="E31" s="40" t="s">
        <v>14</v>
      </c>
      <c r="F31" s="41">
        <v>1</v>
      </c>
      <c r="G31" s="34">
        <v>27</v>
      </c>
      <c r="H31" s="42">
        <f t="shared" si="0"/>
        <v>27</v>
      </c>
    </row>
    <row r="32" spans="1:8">
      <c r="A32" s="32">
        <v>27</v>
      </c>
      <c r="B32" s="32" t="s">
        <v>11</v>
      </c>
      <c r="C32" s="33" t="s">
        <v>46</v>
      </c>
      <c r="D32" s="33" t="s">
        <v>47</v>
      </c>
      <c r="E32" s="40" t="s">
        <v>14</v>
      </c>
      <c r="F32" s="41">
        <v>2</v>
      </c>
      <c r="G32" s="34">
        <v>27</v>
      </c>
      <c r="H32" s="42">
        <f t="shared" si="0"/>
        <v>54</v>
      </c>
    </row>
    <row r="33" spans="1:8">
      <c r="A33" s="32">
        <v>28</v>
      </c>
      <c r="B33" s="32" t="s">
        <v>11</v>
      </c>
      <c r="C33" s="33" t="s">
        <v>46</v>
      </c>
      <c r="D33" s="33" t="s">
        <v>48</v>
      </c>
      <c r="E33" s="40" t="s">
        <v>14</v>
      </c>
      <c r="F33" s="41">
        <v>1</v>
      </c>
      <c r="G33" s="34">
        <v>27</v>
      </c>
      <c r="H33" s="42">
        <f t="shared" si="0"/>
        <v>27</v>
      </c>
    </row>
    <row r="34" spans="1:8">
      <c r="A34" s="32">
        <v>29</v>
      </c>
      <c r="B34" s="32" t="s">
        <v>11</v>
      </c>
      <c r="C34" s="33" t="s">
        <v>46</v>
      </c>
      <c r="D34" s="33" t="s">
        <v>49</v>
      </c>
      <c r="E34" s="40" t="s">
        <v>14</v>
      </c>
      <c r="F34" s="41">
        <v>2</v>
      </c>
      <c r="G34" s="34">
        <v>27</v>
      </c>
      <c r="H34" s="42">
        <f t="shared" si="0"/>
        <v>54</v>
      </c>
    </row>
    <row r="35" spans="1:8">
      <c r="A35" s="32">
        <v>30</v>
      </c>
      <c r="B35" s="32" t="s">
        <v>11</v>
      </c>
      <c r="C35" s="33" t="s">
        <v>46</v>
      </c>
      <c r="D35" s="33" t="s">
        <v>50</v>
      </c>
      <c r="E35" s="40" t="s">
        <v>14</v>
      </c>
      <c r="F35" s="41">
        <v>2</v>
      </c>
      <c r="G35" s="34">
        <v>27</v>
      </c>
      <c r="H35" s="42">
        <f t="shared" si="0"/>
        <v>54</v>
      </c>
    </row>
    <row r="36" spans="1:8">
      <c r="A36" s="32">
        <v>31</v>
      </c>
      <c r="B36" s="32" t="s">
        <v>11</v>
      </c>
      <c r="C36" s="33" t="s">
        <v>44</v>
      </c>
      <c r="D36" s="33" t="s">
        <v>51</v>
      </c>
      <c r="E36" s="40" t="s">
        <v>14</v>
      </c>
      <c r="F36" s="41">
        <v>1</v>
      </c>
      <c r="G36" s="34">
        <v>27</v>
      </c>
      <c r="H36" s="42">
        <f t="shared" si="0"/>
        <v>27</v>
      </c>
    </row>
    <row r="37" spans="1:8">
      <c r="A37" s="32">
        <v>32</v>
      </c>
      <c r="B37" s="32" t="s">
        <v>11</v>
      </c>
      <c r="C37" s="33" t="s">
        <v>44</v>
      </c>
      <c r="D37" s="33" t="s">
        <v>52</v>
      </c>
      <c r="E37" s="40" t="s">
        <v>14</v>
      </c>
      <c r="F37" s="41">
        <v>1</v>
      </c>
      <c r="G37" s="34">
        <v>27</v>
      </c>
      <c r="H37" s="42">
        <f t="shared" si="0"/>
        <v>27</v>
      </c>
    </row>
    <row r="38" spans="1:8">
      <c r="A38" s="32">
        <v>33</v>
      </c>
      <c r="B38" s="32" t="s">
        <v>11</v>
      </c>
      <c r="C38" s="33" t="s">
        <v>44</v>
      </c>
      <c r="D38" s="33" t="s">
        <v>53</v>
      </c>
      <c r="E38" s="40" t="s">
        <v>14</v>
      </c>
      <c r="F38" s="41">
        <v>2</v>
      </c>
      <c r="G38" s="34">
        <v>27</v>
      </c>
      <c r="H38" s="42">
        <f t="shared" si="0"/>
        <v>54</v>
      </c>
    </row>
    <row r="39" spans="1:8">
      <c r="A39" s="32">
        <v>34</v>
      </c>
      <c r="B39" s="32" t="s">
        <v>11</v>
      </c>
      <c r="C39" s="33" t="s">
        <v>44</v>
      </c>
      <c r="D39" s="33" t="s">
        <v>54</v>
      </c>
      <c r="E39" s="40" t="s">
        <v>14</v>
      </c>
      <c r="F39" s="41">
        <v>5</v>
      </c>
      <c r="G39" s="34">
        <v>27</v>
      </c>
      <c r="H39" s="42">
        <f t="shared" si="0"/>
        <v>135</v>
      </c>
    </row>
    <row r="40" spans="1:8">
      <c r="A40" s="32">
        <v>35</v>
      </c>
      <c r="B40" s="32" t="s">
        <v>11</v>
      </c>
      <c r="C40" s="33" t="s">
        <v>44</v>
      </c>
      <c r="D40" s="33" t="s">
        <v>55</v>
      </c>
      <c r="E40" s="40" t="s">
        <v>14</v>
      </c>
      <c r="F40" s="41">
        <v>3</v>
      </c>
      <c r="G40" s="34">
        <v>27</v>
      </c>
      <c r="H40" s="42">
        <f t="shared" si="0"/>
        <v>81</v>
      </c>
    </row>
    <row r="41" spans="1:8">
      <c r="A41" s="32">
        <v>36</v>
      </c>
      <c r="B41" s="32" t="s">
        <v>11</v>
      </c>
      <c r="C41" s="33" t="s">
        <v>44</v>
      </c>
      <c r="D41" s="33" t="s">
        <v>56</v>
      </c>
      <c r="E41" s="40" t="s">
        <v>14</v>
      </c>
      <c r="F41" s="41">
        <v>2</v>
      </c>
      <c r="G41" s="34">
        <v>27</v>
      </c>
      <c r="H41" s="42">
        <f t="shared" si="0"/>
        <v>54</v>
      </c>
    </row>
    <row r="42" spans="1:8">
      <c r="A42" s="32">
        <v>37</v>
      </c>
      <c r="B42" s="32" t="s">
        <v>57</v>
      </c>
      <c r="C42" s="34" t="s">
        <v>58</v>
      </c>
      <c r="D42" s="33" t="s">
        <v>59</v>
      </c>
      <c r="E42" s="40" t="s">
        <v>14</v>
      </c>
      <c r="F42" s="41">
        <v>2</v>
      </c>
      <c r="G42" s="34">
        <v>27</v>
      </c>
      <c r="H42" s="42">
        <f t="shared" si="0"/>
        <v>54</v>
      </c>
    </row>
    <row r="43" spans="1:8">
      <c r="A43" s="32">
        <v>38</v>
      </c>
      <c r="B43" s="32" t="s">
        <v>57</v>
      </c>
      <c r="C43" s="34" t="s">
        <v>58</v>
      </c>
      <c r="D43" s="33" t="s">
        <v>60</v>
      </c>
      <c r="E43" s="40" t="s">
        <v>14</v>
      </c>
      <c r="F43" s="41">
        <v>2</v>
      </c>
      <c r="G43" s="34">
        <v>27</v>
      </c>
      <c r="H43" s="42">
        <f t="shared" si="0"/>
        <v>54</v>
      </c>
    </row>
    <row r="44" spans="1:8">
      <c r="A44" s="32">
        <v>39</v>
      </c>
      <c r="B44" s="32" t="s">
        <v>57</v>
      </c>
      <c r="C44" s="34" t="s">
        <v>61</v>
      </c>
      <c r="D44" s="33" t="s">
        <v>62</v>
      </c>
      <c r="E44" s="40" t="s">
        <v>14</v>
      </c>
      <c r="F44" s="41">
        <v>3</v>
      </c>
      <c r="G44" s="34">
        <v>27</v>
      </c>
      <c r="H44" s="42">
        <f t="shared" si="0"/>
        <v>81</v>
      </c>
    </row>
    <row r="45" spans="1:8">
      <c r="A45" s="32">
        <v>40</v>
      </c>
      <c r="B45" s="32" t="s">
        <v>57</v>
      </c>
      <c r="C45" s="34" t="s">
        <v>63</v>
      </c>
      <c r="D45" s="33" t="s">
        <v>64</v>
      </c>
      <c r="E45" s="40" t="s">
        <v>14</v>
      </c>
      <c r="F45" s="41">
        <v>2</v>
      </c>
      <c r="G45" s="34">
        <v>27</v>
      </c>
      <c r="H45" s="42">
        <f t="shared" si="0"/>
        <v>54</v>
      </c>
    </row>
    <row r="46" spans="1:8">
      <c r="A46" s="32">
        <v>41</v>
      </c>
      <c r="B46" s="32" t="s">
        <v>57</v>
      </c>
      <c r="C46" s="34" t="s">
        <v>63</v>
      </c>
      <c r="D46" s="33" t="s">
        <v>65</v>
      </c>
      <c r="E46" s="40" t="s">
        <v>14</v>
      </c>
      <c r="F46" s="41">
        <v>1</v>
      </c>
      <c r="G46" s="34">
        <v>27</v>
      </c>
      <c r="H46" s="42">
        <f t="shared" si="0"/>
        <v>27</v>
      </c>
    </row>
    <row r="47" spans="1:8">
      <c r="A47" s="32">
        <v>42</v>
      </c>
      <c r="B47" s="32" t="s">
        <v>57</v>
      </c>
      <c r="C47" s="34" t="s">
        <v>63</v>
      </c>
      <c r="D47" s="33" t="s">
        <v>66</v>
      </c>
      <c r="E47" s="40" t="s">
        <v>14</v>
      </c>
      <c r="F47" s="41">
        <v>1</v>
      </c>
      <c r="G47" s="34">
        <v>27</v>
      </c>
      <c r="H47" s="42">
        <f t="shared" si="0"/>
        <v>27</v>
      </c>
    </row>
    <row r="48" spans="1:8">
      <c r="A48" s="32">
        <v>43</v>
      </c>
      <c r="B48" s="32" t="s">
        <v>57</v>
      </c>
      <c r="C48" s="34" t="s">
        <v>63</v>
      </c>
      <c r="D48" s="33" t="s">
        <v>67</v>
      </c>
      <c r="E48" s="40" t="s">
        <v>14</v>
      </c>
      <c r="F48" s="41">
        <v>2</v>
      </c>
      <c r="G48" s="34">
        <v>27</v>
      </c>
      <c r="H48" s="42">
        <f t="shared" si="0"/>
        <v>54</v>
      </c>
    </row>
    <row r="49" spans="1:8">
      <c r="A49" s="32">
        <v>44</v>
      </c>
      <c r="B49" s="32" t="s">
        <v>57</v>
      </c>
      <c r="C49" s="34" t="s">
        <v>63</v>
      </c>
      <c r="D49" s="33" t="s">
        <v>68</v>
      </c>
      <c r="E49" s="40" t="s">
        <v>14</v>
      </c>
      <c r="F49" s="41">
        <v>2</v>
      </c>
      <c r="G49" s="34">
        <v>27</v>
      </c>
      <c r="H49" s="42">
        <f t="shared" si="0"/>
        <v>54</v>
      </c>
    </row>
    <row r="50" spans="1:8">
      <c r="A50" s="32">
        <v>45</v>
      </c>
      <c r="B50" s="32" t="s">
        <v>57</v>
      </c>
      <c r="C50" s="34" t="s">
        <v>63</v>
      </c>
      <c r="D50" s="33" t="s">
        <v>69</v>
      </c>
      <c r="E50" s="40" t="s">
        <v>14</v>
      </c>
      <c r="F50" s="41">
        <v>2</v>
      </c>
      <c r="G50" s="34">
        <v>27</v>
      </c>
      <c r="H50" s="42">
        <f t="shared" si="0"/>
        <v>54</v>
      </c>
    </row>
    <row r="51" spans="1:8">
      <c r="A51" s="32">
        <v>46</v>
      </c>
      <c r="B51" s="32" t="s">
        <v>57</v>
      </c>
      <c r="C51" s="34" t="s">
        <v>63</v>
      </c>
      <c r="D51" s="33" t="s">
        <v>70</v>
      </c>
      <c r="E51" s="40" t="s">
        <v>14</v>
      </c>
      <c r="F51" s="41">
        <v>3</v>
      </c>
      <c r="G51" s="34">
        <v>27</v>
      </c>
      <c r="H51" s="42">
        <f t="shared" si="0"/>
        <v>81</v>
      </c>
    </row>
    <row r="52" spans="1:8">
      <c r="A52" s="32">
        <v>47</v>
      </c>
      <c r="B52" s="32" t="s">
        <v>57</v>
      </c>
      <c r="C52" s="34" t="s">
        <v>63</v>
      </c>
      <c r="D52" s="33" t="s">
        <v>71</v>
      </c>
      <c r="E52" s="40" t="s">
        <v>14</v>
      </c>
      <c r="F52" s="41">
        <v>5</v>
      </c>
      <c r="G52" s="34">
        <v>27</v>
      </c>
      <c r="H52" s="42">
        <f t="shared" si="0"/>
        <v>135</v>
      </c>
    </row>
    <row r="53" spans="1:8">
      <c r="A53" s="32">
        <v>48</v>
      </c>
      <c r="B53" s="32" t="s">
        <v>57</v>
      </c>
      <c r="C53" s="34" t="s">
        <v>63</v>
      </c>
      <c r="D53" s="33" t="s">
        <v>72</v>
      </c>
      <c r="E53" s="40" t="s">
        <v>14</v>
      </c>
      <c r="F53" s="41">
        <v>3</v>
      </c>
      <c r="G53" s="34">
        <v>27</v>
      </c>
      <c r="H53" s="42">
        <f t="shared" si="0"/>
        <v>81</v>
      </c>
    </row>
    <row r="54" spans="1:8">
      <c r="A54" s="32">
        <v>49</v>
      </c>
      <c r="B54" s="32" t="s">
        <v>57</v>
      </c>
      <c r="C54" s="34" t="s">
        <v>63</v>
      </c>
      <c r="D54" s="33" t="s">
        <v>73</v>
      </c>
      <c r="E54" s="40" t="s">
        <v>14</v>
      </c>
      <c r="F54" s="41">
        <v>3</v>
      </c>
      <c r="G54" s="34">
        <v>27</v>
      </c>
      <c r="H54" s="42">
        <f t="shared" si="0"/>
        <v>81</v>
      </c>
    </row>
    <row r="55" spans="1:8">
      <c r="A55" s="32">
        <v>50</v>
      </c>
      <c r="B55" s="32" t="s">
        <v>57</v>
      </c>
      <c r="C55" s="35" t="s">
        <v>74</v>
      </c>
      <c r="D55" s="33" t="s">
        <v>75</v>
      </c>
      <c r="E55" s="40" t="s">
        <v>14</v>
      </c>
      <c r="F55" s="41">
        <v>1</v>
      </c>
      <c r="G55" s="34">
        <v>27</v>
      </c>
      <c r="H55" s="42">
        <f t="shared" si="0"/>
        <v>27</v>
      </c>
    </row>
    <row r="56" spans="1:8">
      <c r="A56" s="32">
        <v>51</v>
      </c>
      <c r="B56" s="32" t="s">
        <v>57</v>
      </c>
      <c r="C56" s="35" t="s">
        <v>74</v>
      </c>
      <c r="D56" s="33" t="s">
        <v>76</v>
      </c>
      <c r="E56" s="40" t="s">
        <v>14</v>
      </c>
      <c r="F56" s="41">
        <v>2</v>
      </c>
      <c r="G56" s="34">
        <v>27</v>
      </c>
      <c r="H56" s="42">
        <f t="shared" si="0"/>
        <v>54</v>
      </c>
    </row>
    <row r="57" spans="1:8">
      <c r="A57" s="32">
        <v>52</v>
      </c>
      <c r="B57" s="32" t="s">
        <v>57</v>
      </c>
      <c r="C57" s="35" t="s">
        <v>74</v>
      </c>
      <c r="D57" s="33" t="s">
        <v>77</v>
      </c>
      <c r="E57" s="40" t="s">
        <v>14</v>
      </c>
      <c r="F57" s="41">
        <v>1</v>
      </c>
      <c r="G57" s="34">
        <v>27</v>
      </c>
      <c r="H57" s="42">
        <f t="shared" si="0"/>
        <v>27</v>
      </c>
    </row>
    <row r="58" spans="1:8">
      <c r="A58" s="32">
        <v>53</v>
      </c>
      <c r="B58" s="32" t="s">
        <v>57</v>
      </c>
      <c r="C58" s="34" t="s">
        <v>61</v>
      </c>
      <c r="D58" s="33" t="s">
        <v>78</v>
      </c>
      <c r="E58" s="40" t="s">
        <v>14</v>
      </c>
      <c r="F58" s="41">
        <v>2</v>
      </c>
      <c r="G58" s="34">
        <v>27</v>
      </c>
      <c r="H58" s="42">
        <f t="shared" si="0"/>
        <v>54</v>
      </c>
    </row>
    <row r="59" spans="1:8">
      <c r="A59" s="32">
        <v>54</v>
      </c>
      <c r="B59" s="32" t="s">
        <v>57</v>
      </c>
      <c r="C59" s="34" t="s">
        <v>61</v>
      </c>
      <c r="D59" s="33" t="s">
        <v>79</v>
      </c>
      <c r="E59" s="40" t="s">
        <v>14</v>
      </c>
      <c r="F59" s="41">
        <v>2</v>
      </c>
      <c r="G59" s="34">
        <v>27</v>
      </c>
      <c r="H59" s="42">
        <f t="shared" si="0"/>
        <v>54</v>
      </c>
    </row>
    <row r="60" spans="1:8">
      <c r="A60" s="32">
        <v>55</v>
      </c>
      <c r="B60" s="32" t="s">
        <v>57</v>
      </c>
      <c r="C60" s="34" t="s">
        <v>61</v>
      </c>
      <c r="D60" s="33" t="s">
        <v>80</v>
      </c>
      <c r="E60" s="40" t="s">
        <v>14</v>
      </c>
      <c r="F60" s="41">
        <v>5</v>
      </c>
      <c r="G60" s="34">
        <v>27</v>
      </c>
      <c r="H60" s="42">
        <f t="shared" si="0"/>
        <v>135</v>
      </c>
    </row>
    <row r="61" spans="1:8">
      <c r="A61" s="32">
        <v>56</v>
      </c>
      <c r="B61" s="32" t="s">
        <v>57</v>
      </c>
      <c r="C61" s="34" t="s">
        <v>61</v>
      </c>
      <c r="D61" s="33" t="s">
        <v>81</v>
      </c>
      <c r="E61" s="40" t="s">
        <v>14</v>
      </c>
      <c r="F61" s="41">
        <v>4</v>
      </c>
      <c r="G61" s="34">
        <v>27</v>
      </c>
      <c r="H61" s="42">
        <f t="shared" si="0"/>
        <v>108</v>
      </c>
    </row>
    <row r="62" spans="1:8">
      <c r="A62" s="32">
        <v>57</v>
      </c>
      <c r="B62" s="32" t="s">
        <v>57</v>
      </c>
      <c r="C62" s="34" t="s">
        <v>82</v>
      </c>
      <c r="D62" s="33" t="s">
        <v>83</v>
      </c>
      <c r="E62" s="40" t="s">
        <v>14</v>
      </c>
      <c r="F62" s="41">
        <v>2</v>
      </c>
      <c r="G62" s="34">
        <v>27</v>
      </c>
      <c r="H62" s="42">
        <f t="shared" si="0"/>
        <v>54</v>
      </c>
    </row>
    <row r="63" spans="1:8">
      <c r="A63" s="32">
        <v>58</v>
      </c>
      <c r="B63" s="32" t="s">
        <v>57</v>
      </c>
      <c r="C63" s="34" t="s">
        <v>82</v>
      </c>
      <c r="D63" s="33" t="s">
        <v>84</v>
      </c>
      <c r="E63" s="40" t="s">
        <v>14</v>
      </c>
      <c r="F63" s="41">
        <v>2</v>
      </c>
      <c r="G63" s="34">
        <v>27</v>
      </c>
      <c r="H63" s="42">
        <f t="shared" si="0"/>
        <v>54</v>
      </c>
    </row>
    <row r="64" spans="1:8">
      <c r="A64" s="32">
        <v>59</v>
      </c>
      <c r="B64" s="32" t="s">
        <v>57</v>
      </c>
      <c r="C64" s="34" t="s">
        <v>85</v>
      </c>
      <c r="D64" s="33" t="s">
        <v>86</v>
      </c>
      <c r="E64" s="40" t="s">
        <v>14</v>
      </c>
      <c r="F64" s="41">
        <v>2</v>
      </c>
      <c r="G64" s="34">
        <v>27</v>
      </c>
      <c r="H64" s="42">
        <f t="shared" si="0"/>
        <v>54</v>
      </c>
    </row>
    <row r="65" spans="1:8">
      <c r="A65" s="32">
        <v>60</v>
      </c>
      <c r="B65" s="32" t="s">
        <v>57</v>
      </c>
      <c r="C65" s="34" t="s">
        <v>85</v>
      </c>
      <c r="D65" s="33" t="s">
        <v>87</v>
      </c>
      <c r="E65" s="40" t="s">
        <v>14</v>
      </c>
      <c r="F65" s="41">
        <v>2</v>
      </c>
      <c r="G65" s="34">
        <v>27</v>
      </c>
      <c r="H65" s="42">
        <f t="shared" si="0"/>
        <v>54</v>
      </c>
    </row>
    <row r="66" spans="1:8">
      <c r="A66" s="32">
        <v>61</v>
      </c>
      <c r="B66" s="32" t="s">
        <v>57</v>
      </c>
      <c r="C66" s="34" t="s">
        <v>85</v>
      </c>
      <c r="D66" s="33" t="s">
        <v>88</v>
      </c>
      <c r="E66" s="40" t="s">
        <v>14</v>
      </c>
      <c r="F66" s="41">
        <v>2</v>
      </c>
      <c r="G66" s="34">
        <v>27</v>
      </c>
      <c r="H66" s="42">
        <f t="shared" si="0"/>
        <v>54</v>
      </c>
    </row>
    <row r="67" spans="1:8">
      <c r="A67" s="32">
        <v>62</v>
      </c>
      <c r="B67" s="32" t="s">
        <v>57</v>
      </c>
      <c r="C67" s="34" t="s">
        <v>85</v>
      </c>
      <c r="D67" s="33" t="s">
        <v>89</v>
      </c>
      <c r="E67" s="40" t="s">
        <v>14</v>
      </c>
      <c r="F67" s="41">
        <v>2</v>
      </c>
      <c r="G67" s="34">
        <v>27</v>
      </c>
      <c r="H67" s="42">
        <f t="shared" si="0"/>
        <v>54</v>
      </c>
    </row>
    <row r="68" spans="1:8">
      <c r="A68" s="32">
        <v>63</v>
      </c>
      <c r="B68" s="32" t="s">
        <v>57</v>
      </c>
      <c r="C68" s="34" t="s">
        <v>85</v>
      </c>
      <c r="D68" s="33" t="s">
        <v>90</v>
      </c>
      <c r="E68" s="40" t="s">
        <v>14</v>
      </c>
      <c r="F68" s="41">
        <v>2</v>
      </c>
      <c r="G68" s="34">
        <v>27</v>
      </c>
      <c r="H68" s="42">
        <f t="shared" si="0"/>
        <v>54</v>
      </c>
    </row>
    <row r="69" spans="1:8">
      <c r="A69" s="32">
        <v>64</v>
      </c>
      <c r="B69" s="32" t="s">
        <v>57</v>
      </c>
      <c r="C69" s="34" t="s">
        <v>91</v>
      </c>
      <c r="D69" s="33" t="s">
        <v>92</v>
      </c>
      <c r="E69" s="40" t="s">
        <v>14</v>
      </c>
      <c r="F69" s="41">
        <v>2</v>
      </c>
      <c r="G69" s="34">
        <v>27</v>
      </c>
      <c r="H69" s="42">
        <f t="shared" si="0"/>
        <v>54</v>
      </c>
    </row>
    <row r="70" spans="1:8">
      <c r="A70" s="32">
        <v>65</v>
      </c>
      <c r="B70" s="32" t="s">
        <v>57</v>
      </c>
      <c r="C70" s="34" t="s">
        <v>93</v>
      </c>
      <c r="D70" s="33" t="s">
        <v>94</v>
      </c>
      <c r="E70" s="40" t="s">
        <v>14</v>
      </c>
      <c r="F70" s="41">
        <v>2</v>
      </c>
      <c r="G70" s="34">
        <v>27</v>
      </c>
      <c r="H70" s="42">
        <f t="shared" si="0"/>
        <v>54</v>
      </c>
    </row>
    <row r="71" spans="1:8">
      <c r="A71" s="32">
        <v>66</v>
      </c>
      <c r="B71" s="32" t="s">
        <v>57</v>
      </c>
      <c r="C71" s="34" t="s">
        <v>58</v>
      </c>
      <c r="D71" s="33" t="s">
        <v>95</v>
      </c>
      <c r="E71" s="40" t="s">
        <v>14</v>
      </c>
      <c r="F71" s="41">
        <v>2</v>
      </c>
      <c r="G71" s="34">
        <v>27</v>
      </c>
      <c r="H71" s="42">
        <f t="shared" ref="H71:H134" si="1">F71*G71</f>
        <v>54</v>
      </c>
    </row>
    <row r="72" spans="1:8">
      <c r="A72" s="32">
        <v>67</v>
      </c>
      <c r="B72" s="32" t="s">
        <v>57</v>
      </c>
      <c r="C72" s="34" t="s">
        <v>58</v>
      </c>
      <c r="D72" s="33" t="s">
        <v>96</v>
      </c>
      <c r="E72" s="40" t="s">
        <v>14</v>
      </c>
      <c r="F72" s="41">
        <v>1</v>
      </c>
      <c r="G72" s="34">
        <v>27</v>
      </c>
      <c r="H72" s="42">
        <f t="shared" si="1"/>
        <v>27</v>
      </c>
    </row>
    <row r="73" spans="1:8">
      <c r="A73" s="32">
        <v>68</v>
      </c>
      <c r="B73" s="32" t="s">
        <v>57</v>
      </c>
      <c r="C73" s="34" t="s">
        <v>58</v>
      </c>
      <c r="D73" s="33" t="s">
        <v>97</v>
      </c>
      <c r="E73" s="40" t="s">
        <v>14</v>
      </c>
      <c r="F73" s="41">
        <v>1</v>
      </c>
      <c r="G73" s="34">
        <v>27</v>
      </c>
      <c r="H73" s="42">
        <f t="shared" si="1"/>
        <v>27</v>
      </c>
    </row>
    <row r="74" spans="1:8">
      <c r="A74" s="32">
        <v>69</v>
      </c>
      <c r="B74" s="32" t="s">
        <v>98</v>
      </c>
      <c r="C74" s="34" t="s">
        <v>99</v>
      </c>
      <c r="D74" s="43" t="s">
        <v>100</v>
      </c>
      <c r="E74" s="40" t="s">
        <v>14</v>
      </c>
      <c r="F74" s="44">
        <v>1</v>
      </c>
      <c r="G74" s="34">
        <v>27</v>
      </c>
      <c r="H74" s="42">
        <f t="shared" si="1"/>
        <v>27</v>
      </c>
    </row>
    <row r="75" spans="1:8">
      <c r="A75" s="32">
        <v>70</v>
      </c>
      <c r="B75" s="32" t="s">
        <v>98</v>
      </c>
      <c r="C75" s="34" t="s">
        <v>99</v>
      </c>
      <c r="D75" s="43" t="s">
        <v>101</v>
      </c>
      <c r="E75" s="40" t="s">
        <v>14</v>
      </c>
      <c r="F75" s="44">
        <v>2</v>
      </c>
      <c r="G75" s="34">
        <v>27</v>
      </c>
      <c r="H75" s="42">
        <f t="shared" si="1"/>
        <v>54</v>
      </c>
    </row>
    <row r="76" spans="1:8">
      <c r="A76" s="32">
        <v>71</v>
      </c>
      <c r="B76" s="32" t="s">
        <v>98</v>
      </c>
      <c r="C76" s="34" t="s">
        <v>99</v>
      </c>
      <c r="D76" s="43" t="s">
        <v>102</v>
      </c>
      <c r="E76" s="40" t="s">
        <v>14</v>
      </c>
      <c r="F76" s="44">
        <v>1</v>
      </c>
      <c r="G76" s="34">
        <v>27</v>
      </c>
      <c r="H76" s="42">
        <f t="shared" si="1"/>
        <v>27</v>
      </c>
    </row>
    <row r="77" spans="1:8">
      <c r="A77" s="32">
        <v>72</v>
      </c>
      <c r="B77" s="32" t="s">
        <v>98</v>
      </c>
      <c r="C77" s="34" t="s">
        <v>99</v>
      </c>
      <c r="D77" s="43" t="s">
        <v>103</v>
      </c>
      <c r="E77" s="40" t="s">
        <v>14</v>
      </c>
      <c r="F77" s="44">
        <v>1</v>
      </c>
      <c r="G77" s="34">
        <v>27</v>
      </c>
      <c r="H77" s="42">
        <f t="shared" si="1"/>
        <v>27</v>
      </c>
    </row>
    <row r="78" spans="1:8">
      <c r="A78" s="32">
        <v>73</v>
      </c>
      <c r="B78" s="32" t="s">
        <v>98</v>
      </c>
      <c r="C78" s="34" t="s">
        <v>99</v>
      </c>
      <c r="D78" s="43" t="s">
        <v>104</v>
      </c>
      <c r="E78" s="40" t="s">
        <v>14</v>
      </c>
      <c r="F78" s="44">
        <v>1</v>
      </c>
      <c r="G78" s="34">
        <v>27</v>
      </c>
      <c r="H78" s="42">
        <f t="shared" si="1"/>
        <v>27</v>
      </c>
    </row>
    <row r="79" spans="1:8">
      <c r="A79" s="32">
        <v>74</v>
      </c>
      <c r="B79" s="32" t="s">
        <v>98</v>
      </c>
      <c r="C79" s="34" t="s">
        <v>99</v>
      </c>
      <c r="D79" s="43" t="s">
        <v>105</v>
      </c>
      <c r="E79" s="40" t="s">
        <v>14</v>
      </c>
      <c r="F79" s="44">
        <v>2.5</v>
      </c>
      <c r="G79" s="34">
        <v>27</v>
      </c>
      <c r="H79" s="42">
        <f t="shared" si="1"/>
        <v>67.5</v>
      </c>
    </row>
    <row r="80" spans="1:8">
      <c r="A80" s="32">
        <v>75</v>
      </c>
      <c r="B80" s="32" t="s">
        <v>98</v>
      </c>
      <c r="C80" s="34" t="s">
        <v>99</v>
      </c>
      <c r="D80" s="43" t="s">
        <v>106</v>
      </c>
      <c r="E80" s="40" t="s">
        <v>14</v>
      </c>
      <c r="F80" s="44">
        <v>1</v>
      </c>
      <c r="G80" s="34">
        <v>27</v>
      </c>
      <c r="H80" s="42">
        <f t="shared" si="1"/>
        <v>27</v>
      </c>
    </row>
    <row r="81" spans="1:8">
      <c r="A81" s="32">
        <v>76</v>
      </c>
      <c r="B81" s="32" t="s">
        <v>98</v>
      </c>
      <c r="C81" s="34" t="s">
        <v>99</v>
      </c>
      <c r="D81" s="43" t="s">
        <v>107</v>
      </c>
      <c r="E81" s="40" t="s">
        <v>14</v>
      </c>
      <c r="F81" s="44">
        <v>2</v>
      </c>
      <c r="G81" s="34">
        <v>27</v>
      </c>
      <c r="H81" s="42">
        <f t="shared" si="1"/>
        <v>54</v>
      </c>
    </row>
    <row r="82" spans="1:8">
      <c r="A82" s="32">
        <v>77</v>
      </c>
      <c r="B82" s="32" t="s">
        <v>98</v>
      </c>
      <c r="C82" s="34" t="s">
        <v>99</v>
      </c>
      <c r="D82" s="43" t="s">
        <v>108</v>
      </c>
      <c r="E82" s="40" t="s">
        <v>14</v>
      </c>
      <c r="F82" s="44">
        <v>1.5</v>
      </c>
      <c r="G82" s="34">
        <v>27</v>
      </c>
      <c r="H82" s="42">
        <f t="shared" si="1"/>
        <v>40.5</v>
      </c>
    </row>
    <row r="83" spans="1:8">
      <c r="A83" s="32">
        <v>78</v>
      </c>
      <c r="B83" s="32" t="s">
        <v>98</v>
      </c>
      <c r="C83" s="34" t="s">
        <v>109</v>
      </c>
      <c r="D83" s="43" t="s">
        <v>110</v>
      </c>
      <c r="E83" s="40" t="s">
        <v>14</v>
      </c>
      <c r="F83" s="44">
        <v>3</v>
      </c>
      <c r="G83" s="34">
        <v>27</v>
      </c>
      <c r="H83" s="42">
        <f t="shared" si="1"/>
        <v>81</v>
      </c>
    </row>
    <row r="84" spans="1:8">
      <c r="A84" s="32">
        <v>79</v>
      </c>
      <c r="B84" s="32" t="s">
        <v>98</v>
      </c>
      <c r="C84" s="34" t="s">
        <v>109</v>
      </c>
      <c r="D84" s="43" t="s">
        <v>111</v>
      </c>
      <c r="E84" s="40" t="s">
        <v>14</v>
      </c>
      <c r="F84" s="44">
        <v>3</v>
      </c>
      <c r="G84" s="34">
        <v>27</v>
      </c>
      <c r="H84" s="42">
        <f t="shared" si="1"/>
        <v>81</v>
      </c>
    </row>
    <row r="85" spans="1:8">
      <c r="A85" s="32">
        <v>80</v>
      </c>
      <c r="B85" s="32" t="s">
        <v>98</v>
      </c>
      <c r="C85" s="34" t="s">
        <v>109</v>
      </c>
      <c r="D85" s="43" t="s">
        <v>112</v>
      </c>
      <c r="E85" s="40" t="s">
        <v>14</v>
      </c>
      <c r="F85" s="44">
        <v>1</v>
      </c>
      <c r="G85" s="34">
        <v>27</v>
      </c>
      <c r="H85" s="42">
        <f t="shared" si="1"/>
        <v>27</v>
      </c>
    </row>
    <row r="86" spans="1:8">
      <c r="A86" s="32">
        <v>81</v>
      </c>
      <c r="B86" s="32" t="s">
        <v>98</v>
      </c>
      <c r="C86" s="34" t="s">
        <v>109</v>
      </c>
      <c r="D86" s="43" t="s">
        <v>113</v>
      </c>
      <c r="E86" s="40" t="s">
        <v>14</v>
      </c>
      <c r="F86" s="44">
        <v>1</v>
      </c>
      <c r="G86" s="34">
        <v>27</v>
      </c>
      <c r="H86" s="42">
        <f t="shared" si="1"/>
        <v>27</v>
      </c>
    </row>
    <row r="87" spans="1:8">
      <c r="A87" s="32">
        <v>82</v>
      </c>
      <c r="B87" s="32" t="s">
        <v>98</v>
      </c>
      <c r="C87" s="34" t="s">
        <v>109</v>
      </c>
      <c r="D87" s="43" t="s">
        <v>114</v>
      </c>
      <c r="E87" s="40" t="s">
        <v>14</v>
      </c>
      <c r="F87" s="44">
        <v>1</v>
      </c>
      <c r="G87" s="34">
        <v>27</v>
      </c>
      <c r="H87" s="42">
        <f t="shared" si="1"/>
        <v>27</v>
      </c>
    </row>
    <row r="88" spans="1:8">
      <c r="A88" s="32">
        <v>83</v>
      </c>
      <c r="B88" s="32" t="s">
        <v>98</v>
      </c>
      <c r="C88" s="34" t="s">
        <v>109</v>
      </c>
      <c r="D88" s="43" t="s">
        <v>115</v>
      </c>
      <c r="E88" s="40" t="s">
        <v>14</v>
      </c>
      <c r="F88" s="44">
        <v>2</v>
      </c>
      <c r="G88" s="34">
        <v>27</v>
      </c>
      <c r="H88" s="42">
        <f t="shared" si="1"/>
        <v>54</v>
      </c>
    </row>
    <row r="89" spans="1:8">
      <c r="A89" s="32">
        <v>84</v>
      </c>
      <c r="B89" s="32" t="s">
        <v>98</v>
      </c>
      <c r="C89" s="34" t="s">
        <v>109</v>
      </c>
      <c r="D89" s="43" t="s">
        <v>116</v>
      </c>
      <c r="E89" s="40" t="s">
        <v>14</v>
      </c>
      <c r="F89" s="44">
        <v>1</v>
      </c>
      <c r="G89" s="34">
        <v>27</v>
      </c>
      <c r="H89" s="42">
        <f t="shared" si="1"/>
        <v>27</v>
      </c>
    </row>
    <row r="90" spans="1:8">
      <c r="A90" s="32">
        <v>85</v>
      </c>
      <c r="B90" s="32" t="s">
        <v>98</v>
      </c>
      <c r="C90" s="34" t="s">
        <v>109</v>
      </c>
      <c r="D90" s="43" t="s">
        <v>117</v>
      </c>
      <c r="E90" s="40" t="s">
        <v>14</v>
      </c>
      <c r="F90" s="44">
        <v>4</v>
      </c>
      <c r="G90" s="34">
        <v>27</v>
      </c>
      <c r="H90" s="42">
        <f t="shared" si="1"/>
        <v>108</v>
      </c>
    </row>
    <row r="91" spans="1:8">
      <c r="A91" s="32">
        <v>86</v>
      </c>
      <c r="B91" s="32" t="s">
        <v>98</v>
      </c>
      <c r="C91" s="34" t="s">
        <v>109</v>
      </c>
      <c r="D91" s="43" t="s">
        <v>118</v>
      </c>
      <c r="E91" s="40" t="s">
        <v>14</v>
      </c>
      <c r="F91" s="44">
        <v>2</v>
      </c>
      <c r="G91" s="34">
        <v>27</v>
      </c>
      <c r="H91" s="42">
        <f t="shared" si="1"/>
        <v>54</v>
      </c>
    </row>
    <row r="92" spans="1:8">
      <c r="A92" s="32">
        <v>87</v>
      </c>
      <c r="B92" s="32" t="s">
        <v>98</v>
      </c>
      <c r="C92" s="34" t="s">
        <v>109</v>
      </c>
      <c r="D92" s="43" t="s">
        <v>119</v>
      </c>
      <c r="E92" s="40" t="s">
        <v>14</v>
      </c>
      <c r="F92" s="44">
        <v>1</v>
      </c>
      <c r="G92" s="34">
        <v>27</v>
      </c>
      <c r="H92" s="42">
        <f t="shared" si="1"/>
        <v>27</v>
      </c>
    </row>
    <row r="93" spans="1:8">
      <c r="A93" s="32">
        <v>88</v>
      </c>
      <c r="B93" s="32" t="s">
        <v>98</v>
      </c>
      <c r="C93" s="34" t="s">
        <v>109</v>
      </c>
      <c r="D93" s="43" t="s">
        <v>120</v>
      </c>
      <c r="E93" s="40" t="s">
        <v>14</v>
      </c>
      <c r="F93" s="44">
        <v>1</v>
      </c>
      <c r="G93" s="34">
        <v>27</v>
      </c>
      <c r="H93" s="42">
        <f t="shared" si="1"/>
        <v>27</v>
      </c>
    </row>
    <row r="94" spans="1:8">
      <c r="A94" s="32">
        <v>89</v>
      </c>
      <c r="B94" s="32" t="s">
        <v>98</v>
      </c>
      <c r="C94" s="34" t="s">
        <v>109</v>
      </c>
      <c r="D94" s="43" t="s">
        <v>121</v>
      </c>
      <c r="E94" s="40" t="s">
        <v>14</v>
      </c>
      <c r="F94" s="44">
        <v>1</v>
      </c>
      <c r="G94" s="34">
        <v>27</v>
      </c>
      <c r="H94" s="42">
        <f t="shared" si="1"/>
        <v>27</v>
      </c>
    </row>
    <row r="95" spans="1:8">
      <c r="A95" s="32">
        <v>90</v>
      </c>
      <c r="B95" s="32" t="s">
        <v>98</v>
      </c>
      <c r="C95" s="34" t="s">
        <v>109</v>
      </c>
      <c r="D95" s="43" t="s">
        <v>122</v>
      </c>
      <c r="E95" s="40" t="s">
        <v>14</v>
      </c>
      <c r="F95" s="44">
        <v>1</v>
      </c>
      <c r="G95" s="34">
        <v>27</v>
      </c>
      <c r="H95" s="42">
        <f t="shared" si="1"/>
        <v>27</v>
      </c>
    </row>
    <row r="96" spans="1:8">
      <c r="A96" s="32">
        <v>91</v>
      </c>
      <c r="B96" s="32" t="s">
        <v>98</v>
      </c>
      <c r="C96" s="34" t="s">
        <v>109</v>
      </c>
      <c r="D96" s="43" t="s">
        <v>123</v>
      </c>
      <c r="E96" s="40" t="s">
        <v>14</v>
      </c>
      <c r="F96" s="44">
        <v>1.5</v>
      </c>
      <c r="G96" s="34">
        <v>27</v>
      </c>
      <c r="H96" s="42">
        <f t="shared" si="1"/>
        <v>40.5</v>
      </c>
    </row>
    <row r="97" spans="1:8">
      <c r="A97" s="32">
        <v>92</v>
      </c>
      <c r="B97" s="32" t="s">
        <v>98</v>
      </c>
      <c r="C97" s="34" t="s">
        <v>109</v>
      </c>
      <c r="D97" s="43" t="s">
        <v>124</v>
      </c>
      <c r="E97" s="40" t="s">
        <v>14</v>
      </c>
      <c r="F97" s="44">
        <v>2</v>
      </c>
      <c r="G97" s="34">
        <v>27</v>
      </c>
      <c r="H97" s="42">
        <f t="shared" si="1"/>
        <v>54</v>
      </c>
    </row>
    <row r="98" spans="1:8">
      <c r="A98" s="32">
        <v>93</v>
      </c>
      <c r="B98" s="32" t="s">
        <v>98</v>
      </c>
      <c r="C98" s="34" t="s">
        <v>109</v>
      </c>
      <c r="D98" s="43" t="s">
        <v>125</v>
      </c>
      <c r="E98" s="40" t="s">
        <v>14</v>
      </c>
      <c r="F98" s="44">
        <v>2</v>
      </c>
      <c r="G98" s="34">
        <v>27</v>
      </c>
      <c r="H98" s="42">
        <f t="shared" si="1"/>
        <v>54</v>
      </c>
    </row>
    <row r="99" spans="1:8">
      <c r="A99" s="32">
        <v>94</v>
      </c>
      <c r="B99" s="32" t="s">
        <v>98</v>
      </c>
      <c r="C99" s="34" t="s">
        <v>109</v>
      </c>
      <c r="D99" s="43" t="s">
        <v>126</v>
      </c>
      <c r="E99" s="40" t="s">
        <v>14</v>
      </c>
      <c r="F99" s="44">
        <v>1</v>
      </c>
      <c r="G99" s="34">
        <v>27</v>
      </c>
      <c r="H99" s="42">
        <f t="shared" si="1"/>
        <v>27</v>
      </c>
    </row>
    <row r="100" spans="1:8">
      <c r="A100" s="32">
        <v>95</v>
      </c>
      <c r="B100" s="32" t="s">
        <v>98</v>
      </c>
      <c r="C100" s="34" t="s">
        <v>127</v>
      </c>
      <c r="D100" s="43" t="s">
        <v>128</v>
      </c>
      <c r="E100" s="40" t="s">
        <v>14</v>
      </c>
      <c r="F100" s="45">
        <v>4</v>
      </c>
      <c r="G100" s="34">
        <v>27</v>
      </c>
      <c r="H100" s="42">
        <f t="shared" si="1"/>
        <v>108</v>
      </c>
    </row>
    <row r="101" spans="1:8">
      <c r="A101" s="32">
        <v>96</v>
      </c>
      <c r="B101" s="32" t="s">
        <v>98</v>
      </c>
      <c r="C101" s="34" t="s">
        <v>127</v>
      </c>
      <c r="D101" s="43" t="s">
        <v>129</v>
      </c>
      <c r="E101" s="40" t="s">
        <v>14</v>
      </c>
      <c r="F101" s="45">
        <v>1</v>
      </c>
      <c r="G101" s="34">
        <v>27</v>
      </c>
      <c r="H101" s="42">
        <f t="shared" si="1"/>
        <v>27</v>
      </c>
    </row>
    <row r="102" spans="1:8">
      <c r="A102" s="32">
        <v>97</v>
      </c>
      <c r="B102" s="32" t="s">
        <v>98</v>
      </c>
      <c r="C102" s="34" t="s">
        <v>127</v>
      </c>
      <c r="D102" s="43" t="s">
        <v>130</v>
      </c>
      <c r="E102" s="40" t="s">
        <v>14</v>
      </c>
      <c r="F102" s="45">
        <v>1</v>
      </c>
      <c r="G102" s="34">
        <v>27</v>
      </c>
      <c r="H102" s="42">
        <f t="shared" si="1"/>
        <v>27</v>
      </c>
    </row>
    <row r="103" spans="1:8">
      <c r="A103" s="32">
        <v>98</v>
      </c>
      <c r="B103" s="32" t="s">
        <v>98</v>
      </c>
      <c r="C103" s="34" t="s">
        <v>127</v>
      </c>
      <c r="D103" s="43" t="s">
        <v>131</v>
      </c>
      <c r="E103" s="40" t="s">
        <v>14</v>
      </c>
      <c r="F103" s="45">
        <v>3</v>
      </c>
      <c r="G103" s="34">
        <v>27</v>
      </c>
      <c r="H103" s="42">
        <f t="shared" si="1"/>
        <v>81</v>
      </c>
    </row>
    <row r="104" spans="1:8">
      <c r="A104" s="32">
        <v>99</v>
      </c>
      <c r="B104" s="32" t="s">
        <v>98</v>
      </c>
      <c r="C104" s="34" t="s">
        <v>127</v>
      </c>
      <c r="D104" s="43" t="s">
        <v>132</v>
      </c>
      <c r="E104" s="40" t="s">
        <v>14</v>
      </c>
      <c r="F104" s="45">
        <v>1</v>
      </c>
      <c r="G104" s="34">
        <v>27</v>
      </c>
      <c r="H104" s="42">
        <f t="shared" si="1"/>
        <v>27</v>
      </c>
    </row>
    <row r="105" spans="1:8">
      <c r="A105" s="32">
        <v>100</v>
      </c>
      <c r="B105" s="32" t="s">
        <v>98</v>
      </c>
      <c r="C105" s="34" t="s">
        <v>127</v>
      </c>
      <c r="D105" s="43" t="s">
        <v>133</v>
      </c>
      <c r="E105" s="40" t="s">
        <v>14</v>
      </c>
      <c r="F105" s="45">
        <v>3</v>
      </c>
      <c r="G105" s="34">
        <v>27</v>
      </c>
      <c r="H105" s="42">
        <f t="shared" si="1"/>
        <v>81</v>
      </c>
    </row>
    <row r="106" spans="1:8">
      <c r="A106" s="32">
        <v>101</v>
      </c>
      <c r="B106" s="32" t="s">
        <v>98</v>
      </c>
      <c r="C106" s="34" t="s">
        <v>127</v>
      </c>
      <c r="D106" s="43" t="s">
        <v>134</v>
      </c>
      <c r="E106" s="40" t="s">
        <v>14</v>
      </c>
      <c r="F106" s="45">
        <v>2.5</v>
      </c>
      <c r="G106" s="34">
        <v>27</v>
      </c>
      <c r="H106" s="42">
        <f t="shared" si="1"/>
        <v>67.5</v>
      </c>
    </row>
    <row r="107" spans="1:8">
      <c r="A107" s="32">
        <v>102</v>
      </c>
      <c r="B107" s="32" t="s">
        <v>98</v>
      </c>
      <c r="C107" s="34" t="s">
        <v>127</v>
      </c>
      <c r="D107" s="43" t="s">
        <v>135</v>
      </c>
      <c r="E107" s="40" t="s">
        <v>14</v>
      </c>
      <c r="F107" s="45">
        <v>1</v>
      </c>
      <c r="G107" s="34">
        <v>27</v>
      </c>
      <c r="H107" s="42">
        <f t="shared" si="1"/>
        <v>27</v>
      </c>
    </row>
    <row r="108" spans="1:8">
      <c r="A108" s="32">
        <v>103</v>
      </c>
      <c r="B108" s="32" t="s">
        <v>98</v>
      </c>
      <c r="C108" s="34" t="s">
        <v>127</v>
      </c>
      <c r="D108" s="43" t="s">
        <v>136</v>
      </c>
      <c r="E108" s="40" t="s">
        <v>14</v>
      </c>
      <c r="F108" s="45">
        <v>3</v>
      </c>
      <c r="G108" s="34">
        <v>27</v>
      </c>
      <c r="H108" s="42">
        <f t="shared" si="1"/>
        <v>81</v>
      </c>
    </row>
    <row r="109" spans="1:8">
      <c r="A109" s="32">
        <v>104</v>
      </c>
      <c r="B109" s="32" t="s">
        <v>98</v>
      </c>
      <c r="C109" s="34" t="s">
        <v>127</v>
      </c>
      <c r="D109" s="43" t="s">
        <v>137</v>
      </c>
      <c r="E109" s="40" t="s">
        <v>14</v>
      </c>
      <c r="F109" s="45">
        <v>2</v>
      </c>
      <c r="G109" s="34">
        <v>27</v>
      </c>
      <c r="H109" s="42">
        <f t="shared" si="1"/>
        <v>54</v>
      </c>
    </row>
    <row r="110" spans="1:8">
      <c r="A110" s="32">
        <v>105</v>
      </c>
      <c r="B110" s="32" t="s">
        <v>98</v>
      </c>
      <c r="C110" s="34" t="s">
        <v>127</v>
      </c>
      <c r="D110" s="43" t="s">
        <v>138</v>
      </c>
      <c r="E110" s="40" t="s">
        <v>14</v>
      </c>
      <c r="F110" s="46">
        <v>1</v>
      </c>
      <c r="G110" s="34">
        <v>27</v>
      </c>
      <c r="H110" s="42">
        <f t="shared" si="1"/>
        <v>27</v>
      </c>
    </row>
    <row r="111" spans="1:8">
      <c r="A111" s="32">
        <v>106</v>
      </c>
      <c r="B111" s="32" t="s">
        <v>98</v>
      </c>
      <c r="C111" s="34" t="s">
        <v>127</v>
      </c>
      <c r="D111" s="43" t="s">
        <v>139</v>
      </c>
      <c r="E111" s="40" t="s">
        <v>14</v>
      </c>
      <c r="F111" s="47">
        <v>1.1</v>
      </c>
      <c r="G111" s="34">
        <v>27</v>
      </c>
      <c r="H111" s="42">
        <f t="shared" si="1"/>
        <v>29.7</v>
      </c>
    </row>
    <row r="112" spans="1:8">
      <c r="A112" s="32">
        <v>107</v>
      </c>
      <c r="B112" s="32" t="s">
        <v>98</v>
      </c>
      <c r="C112" s="34" t="s">
        <v>127</v>
      </c>
      <c r="D112" s="43" t="s">
        <v>140</v>
      </c>
      <c r="E112" s="40" t="s">
        <v>14</v>
      </c>
      <c r="F112" s="45">
        <v>1</v>
      </c>
      <c r="G112" s="34">
        <v>27</v>
      </c>
      <c r="H112" s="42">
        <f t="shared" si="1"/>
        <v>27</v>
      </c>
    </row>
    <row r="113" spans="1:8">
      <c r="A113" s="32">
        <v>108</v>
      </c>
      <c r="B113" s="32" t="s">
        <v>98</v>
      </c>
      <c r="C113" s="34" t="s">
        <v>127</v>
      </c>
      <c r="D113" s="43" t="s">
        <v>141</v>
      </c>
      <c r="E113" s="40" t="s">
        <v>14</v>
      </c>
      <c r="F113" s="45">
        <v>1</v>
      </c>
      <c r="G113" s="34">
        <v>27</v>
      </c>
      <c r="H113" s="42">
        <f t="shared" si="1"/>
        <v>27</v>
      </c>
    </row>
    <row r="114" spans="1:8">
      <c r="A114" s="32">
        <v>109</v>
      </c>
      <c r="B114" s="32" t="s">
        <v>98</v>
      </c>
      <c r="C114" s="34" t="s">
        <v>127</v>
      </c>
      <c r="D114" s="43" t="s">
        <v>142</v>
      </c>
      <c r="E114" s="40" t="s">
        <v>14</v>
      </c>
      <c r="F114" s="45">
        <v>1</v>
      </c>
      <c r="G114" s="34">
        <v>27</v>
      </c>
      <c r="H114" s="42">
        <f t="shared" si="1"/>
        <v>27</v>
      </c>
    </row>
    <row r="115" spans="1:8">
      <c r="A115" s="32">
        <v>110</v>
      </c>
      <c r="B115" s="32" t="s">
        <v>98</v>
      </c>
      <c r="C115" s="34" t="s">
        <v>127</v>
      </c>
      <c r="D115" s="43" t="s">
        <v>143</v>
      </c>
      <c r="E115" s="40" t="s">
        <v>14</v>
      </c>
      <c r="F115" s="45">
        <v>2.5</v>
      </c>
      <c r="G115" s="34">
        <v>27</v>
      </c>
      <c r="H115" s="42">
        <f t="shared" si="1"/>
        <v>67.5</v>
      </c>
    </row>
    <row r="116" spans="1:8">
      <c r="A116" s="32">
        <v>111</v>
      </c>
      <c r="B116" s="32" t="s">
        <v>98</v>
      </c>
      <c r="C116" s="34" t="s">
        <v>127</v>
      </c>
      <c r="D116" s="43" t="s">
        <v>144</v>
      </c>
      <c r="E116" s="40" t="s">
        <v>14</v>
      </c>
      <c r="F116" s="45">
        <v>2.5</v>
      </c>
      <c r="G116" s="34">
        <v>27</v>
      </c>
      <c r="H116" s="42">
        <f t="shared" si="1"/>
        <v>67.5</v>
      </c>
    </row>
    <row r="117" spans="1:8">
      <c r="A117" s="32">
        <v>112</v>
      </c>
      <c r="B117" s="32" t="s">
        <v>98</v>
      </c>
      <c r="C117" s="34" t="s">
        <v>127</v>
      </c>
      <c r="D117" s="43" t="s">
        <v>145</v>
      </c>
      <c r="E117" s="40" t="s">
        <v>14</v>
      </c>
      <c r="F117" s="45">
        <v>5</v>
      </c>
      <c r="G117" s="34">
        <v>27</v>
      </c>
      <c r="H117" s="42">
        <f t="shared" si="1"/>
        <v>135</v>
      </c>
    </row>
    <row r="118" spans="1:8">
      <c r="A118" s="32">
        <v>113</v>
      </c>
      <c r="B118" s="32" t="s">
        <v>98</v>
      </c>
      <c r="C118" s="34" t="s">
        <v>127</v>
      </c>
      <c r="D118" s="43" t="s">
        <v>146</v>
      </c>
      <c r="E118" s="40" t="s">
        <v>14</v>
      </c>
      <c r="F118" s="45">
        <v>1</v>
      </c>
      <c r="G118" s="34">
        <v>27</v>
      </c>
      <c r="H118" s="42">
        <f t="shared" si="1"/>
        <v>27</v>
      </c>
    </row>
    <row r="119" spans="1:8">
      <c r="A119" s="32">
        <v>114</v>
      </c>
      <c r="B119" s="32" t="s">
        <v>98</v>
      </c>
      <c r="C119" s="34" t="s">
        <v>127</v>
      </c>
      <c r="D119" s="43" t="s">
        <v>147</v>
      </c>
      <c r="E119" s="40" t="s">
        <v>14</v>
      </c>
      <c r="F119" s="45">
        <v>2.2</v>
      </c>
      <c r="G119" s="34">
        <v>27</v>
      </c>
      <c r="H119" s="42">
        <f t="shared" si="1"/>
        <v>59.4</v>
      </c>
    </row>
    <row r="120" spans="1:8">
      <c r="A120" s="32">
        <v>115</v>
      </c>
      <c r="B120" s="32" t="s">
        <v>98</v>
      </c>
      <c r="C120" s="34" t="s">
        <v>127</v>
      </c>
      <c r="D120" s="43" t="s">
        <v>148</v>
      </c>
      <c r="E120" s="40" t="s">
        <v>14</v>
      </c>
      <c r="F120" s="45">
        <v>3</v>
      </c>
      <c r="G120" s="34">
        <v>27</v>
      </c>
      <c r="H120" s="42">
        <f t="shared" si="1"/>
        <v>81</v>
      </c>
    </row>
    <row r="121" spans="1:8">
      <c r="A121" s="32">
        <v>116</v>
      </c>
      <c r="B121" s="32" t="s">
        <v>98</v>
      </c>
      <c r="C121" s="34" t="s">
        <v>127</v>
      </c>
      <c r="D121" s="43" t="s">
        <v>149</v>
      </c>
      <c r="E121" s="40" t="s">
        <v>14</v>
      </c>
      <c r="F121" s="45">
        <v>3</v>
      </c>
      <c r="G121" s="34">
        <v>27</v>
      </c>
      <c r="H121" s="42">
        <f t="shared" si="1"/>
        <v>81</v>
      </c>
    </row>
    <row r="122" spans="1:8">
      <c r="A122" s="32">
        <v>117</v>
      </c>
      <c r="B122" s="32" t="s">
        <v>98</v>
      </c>
      <c r="C122" s="34" t="s">
        <v>127</v>
      </c>
      <c r="D122" s="43" t="s">
        <v>150</v>
      </c>
      <c r="E122" s="40" t="s">
        <v>14</v>
      </c>
      <c r="F122" s="45">
        <v>1</v>
      </c>
      <c r="G122" s="34">
        <v>27</v>
      </c>
      <c r="H122" s="42">
        <f t="shared" si="1"/>
        <v>27</v>
      </c>
    </row>
    <row r="123" spans="1:8">
      <c r="A123" s="32">
        <v>118</v>
      </c>
      <c r="B123" s="32" t="s">
        <v>98</v>
      </c>
      <c r="C123" s="34" t="s">
        <v>127</v>
      </c>
      <c r="D123" s="43" t="s">
        <v>151</v>
      </c>
      <c r="E123" s="40" t="s">
        <v>14</v>
      </c>
      <c r="F123" s="45">
        <v>2</v>
      </c>
      <c r="G123" s="34">
        <v>27</v>
      </c>
      <c r="H123" s="42">
        <f t="shared" si="1"/>
        <v>54</v>
      </c>
    </row>
    <row r="124" spans="1:8">
      <c r="A124" s="32">
        <v>119</v>
      </c>
      <c r="B124" s="32" t="s">
        <v>98</v>
      </c>
      <c r="C124" s="34" t="s">
        <v>127</v>
      </c>
      <c r="D124" s="43" t="s">
        <v>152</v>
      </c>
      <c r="E124" s="40" t="s">
        <v>14</v>
      </c>
      <c r="F124" s="45">
        <v>5</v>
      </c>
      <c r="G124" s="34">
        <v>27</v>
      </c>
      <c r="H124" s="42">
        <f t="shared" si="1"/>
        <v>135</v>
      </c>
    </row>
    <row r="125" spans="1:8">
      <c r="A125" s="32">
        <v>120</v>
      </c>
      <c r="B125" s="32" t="s">
        <v>98</v>
      </c>
      <c r="C125" s="34" t="s">
        <v>127</v>
      </c>
      <c r="D125" s="43" t="s">
        <v>153</v>
      </c>
      <c r="E125" s="40" t="s">
        <v>14</v>
      </c>
      <c r="F125" s="44">
        <v>2</v>
      </c>
      <c r="G125" s="34">
        <v>27</v>
      </c>
      <c r="H125" s="42">
        <f t="shared" si="1"/>
        <v>54</v>
      </c>
    </row>
    <row r="126" spans="1:8">
      <c r="A126" s="32">
        <v>121</v>
      </c>
      <c r="B126" s="32" t="s">
        <v>98</v>
      </c>
      <c r="C126" s="34" t="s">
        <v>154</v>
      </c>
      <c r="D126" s="43" t="s">
        <v>155</v>
      </c>
      <c r="E126" s="40" t="s">
        <v>14</v>
      </c>
      <c r="F126" s="46">
        <v>7</v>
      </c>
      <c r="G126" s="34">
        <v>27</v>
      </c>
      <c r="H126" s="42">
        <f t="shared" si="1"/>
        <v>189</v>
      </c>
    </row>
    <row r="127" spans="1:8">
      <c r="A127" s="32">
        <v>122</v>
      </c>
      <c r="B127" s="32" t="s">
        <v>98</v>
      </c>
      <c r="C127" s="34" t="s">
        <v>154</v>
      </c>
      <c r="D127" s="43" t="s">
        <v>156</v>
      </c>
      <c r="E127" s="40" t="s">
        <v>14</v>
      </c>
      <c r="F127" s="46">
        <v>2</v>
      </c>
      <c r="G127" s="34">
        <v>27</v>
      </c>
      <c r="H127" s="42">
        <f t="shared" si="1"/>
        <v>54</v>
      </c>
    </row>
    <row r="128" spans="1:8">
      <c r="A128" s="32">
        <v>123</v>
      </c>
      <c r="B128" s="32" t="s">
        <v>98</v>
      </c>
      <c r="C128" s="34" t="s">
        <v>154</v>
      </c>
      <c r="D128" s="43" t="s">
        <v>157</v>
      </c>
      <c r="E128" s="40" t="s">
        <v>14</v>
      </c>
      <c r="F128" s="46">
        <v>2</v>
      </c>
      <c r="G128" s="34">
        <v>27</v>
      </c>
      <c r="H128" s="42">
        <f t="shared" si="1"/>
        <v>54</v>
      </c>
    </row>
    <row r="129" spans="1:8">
      <c r="A129" s="32">
        <v>124</v>
      </c>
      <c r="B129" s="32" t="s">
        <v>98</v>
      </c>
      <c r="C129" s="34" t="s">
        <v>154</v>
      </c>
      <c r="D129" s="43" t="s">
        <v>158</v>
      </c>
      <c r="E129" s="40" t="s">
        <v>14</v>
      </c>
      <c r="F129" s="46">
        <v>2</v>
      </c>
      <c r="G129" s="34">
        <v>27</v>
      </c>
      <c r="H129" s="42">
        <f t="shared" si="1"/>
        <v>54</v>
      </c>
    </row>
    <row r="130" spans="1:8">
      <c r="A130" s="32">
        <v>125</v>
      </c>
      <c r="B130" s="32" t="s">
        <v>98</v>
      </c>
      <c r="C130" s="34" t="s">
        <v>154</v>
      </c>
      <c r="D130" s="43" t="s">
        <v>159</v>
      </c>
      <c r="E130" s="40" t="s">
        <v>14</v>
      </c>
      <c r="F130" s="46">
        <v>3</v>
      </c>
      <c r="G130" s="34">
        <v>27</v>
      </c>
      <c r="H130" s="42">
        <f t="shared" si="1"/>
        <v>81</v>
      </c>
    </row>
    <row r="131" spans="1:8">
      <c r="A131" s="32">
        <v>126</v>
      </c>
      <c r="B131" s="32" t="s">
        <v>98</v>
      </c>
      <c r="C131" s="34" t="s">
        <v>160</v>
      </c>
      <c r="D131" s="43" t="s">
        <v>161</v>
      </c>
      <c r="E131" s="40" t="s">
        <v>14</v>
      </c>
      <c r="F131" s="46">
        <v>1</v>
      </c>
      <c r="G131" s="34">
        <v>27</v>
      </c>
      <c r="H131" s="42">
        <f t="shared" si="1"/>
        <v>27</v>
      </c>
    </row>
    <row r="132" spans="1:8">
      <c r="A132" s="32">
        <v>127</v>
      </c>
      <c r="B132" s="32" t="s">
        <v>98</v>
      </c>
      <c r="C132" s="34" t="s">
        <v>160</v>
      </c>
      <c r="D132" s="43" t="s">
        <v>162</v>
      </c>
      <c r="E132" s="40" t="s">
        <v>14</v>
      </c>
      <c r="F132" s="46">
        <v>3</v>
      </c>
      <c r="G132" s="34">
        <v>27</v>
      </c>
      <c r="H132" s="42">
        <f t="shared" si="1"/>
        <v>81</v>
      </c>
    </row>
    <row r="133" spans="1:8">
      <c r="A133" s="32">
        <v>128</v>
      </c>
      <c r="B133" s="32" t="s">
        <v>98</v>
      </c>
      <c r="C133" s="34" t="s">
        <v>160</v>
      </c>
      <c r="D133" s="43" t="s">
        <v>163</v>
      </c>
      <c r="E133" s="40" t="s">
        <v>14</v>
      </c>
      <c r="F133" s="46">
        <v>2</v>
      </c>
      <c r="G133" s="34">
        <v>27</v>
      </c>
      <c r="H133" s="42">
        <f t="shared" si="1"/>
        <v>54</v>
      </c>
    </row>
    <row r="134" spans="1:8">
      <c r="A134" s="32">
        <v>129</v>
      </c>
      <c r="B134" s="32" t="s">
        <v>98</v>
      </c>
      <c r="C134" s="34" t="s">
        <v>160</v>
      </c>
      <c r="D134" s="43" t="s">
        <v>164</v>
      </c>
      <c r="E134" s="40" t="s">
        <v>14</v>
      </c>
      <c r="F134" s="46">
        <v>1</v>
      </c>
      <c r="G134" s="34">
        <v>27</v>
      </c>
      <c r="H134" s="42">
        <f t="shared" si="1"/>
        <v>27</v>
      </c>
    </row>
    <row r="135" spans="1:8">
      <c r="A135" s="32">
        <v>130</v>
      </c>
      <c r="B135" s="32" t="s">
        <v>98</v>
      </c>
      <c r="C135" s="34" t="s">
        <v>160</v>
      </c>
      <c r="D135" s="43" t="s">
        <v>165</v>
      </c>
      <c r="E135" s="40" t="s">
        <v>14</v>
      </c>
      <c r="F135" s="46">
        <v>0.5</v>
      </c>
      <c r="G135" s="34">
        <v>27</v>
      </c>
      <c r="H135" s="42">
        <f t="shared" ref="H135:H198" si="2">F135*G135</f>
        <v>13.5</v>
      </c>
    </row>
    <row r="136" spans="1:8">
      <c r="A136" s="32">
        <v>131</v>
      </c>
      <c r="B136" s="32" t="s">
        <v>98</v>
      </c>
      <c r="C136" s="34" t="s">
        <v>160</v>
      </c>
      <c r="D136" s="43" t="s">
        <v>166</v>
      </c>
      <c r="E136" s="40" t="s">
        <v>14</v>
      </c>
      <c r="F136" s="46">
        <v>4</v>
      </c>
      <c r="G136" s="34">
        <v>27</v>
      </c>
      <c r="H136" s="42">
        <f t="shared" si="2"/>
        <v>108</v>
      </c>
    </row>
    <row r="137" spans="1:8">
      <c r="A137" s="32">
        <v>132</v>
      </c>
      <c r="B137" s="32" t="s">
        <v>98</v>
      </c>
      <c r="C137" s="34" t="s">
        <v>160</v>
      </c>
      <c r="D137" s="43" t="s">
        <v>167</v>
      </c>
      <c r="E137" s="40" t="s">
        <v>14</v>
      </c>
      <c r="F137" s="46">
        <v>1.5</v>
      </c>
      <c r="G137" s="34">
        <v>27</v>
      </c>
      <c r="H137" s="42">
        <f t="shared" si="2"/>
        <v>40.5</v>
      </c>
    </row>
    <row r="138" spans="1:8">
      <c r="A138" s="32">
        <v>133</v>
      </c>
      <c r="B138" s="32" t="s">
        <v>98</v>
      </c>
      <c r="C138" s="34" t="s">
        <v>168</v>
      </c>
      <c r="D138" s="43" t="s">
        <v>169</v>
      </c>
      <c r="E138" s="40" t="s">
        <v>14</v>
      </c>
      <c r="F138" s="46">
        <v>2</v>
      </c>
      <c r="G138" s="34">
        <v>27</v>
      </c>
      <c r="H138" s="42">
        <f t="shared" si="2"/>
        <v>54</v>
      </c>
    </row>
    <row r="139" spans="1:8">
      <c r="A139" s="32">
        <v>134</v>
      </c>
      <c r="B139" s="32" t="s">
        <v>98</v>
      </c>
      <c r="C139" s="34" t="s">
        <v>168</v>
      </c>
      <c r="D139" s="43" t="s">
        <v>170</v>
      </c>
      <c r="E139" s="40" t="s">
        <v>14</v>
      </c>
      <c r="F139" s="46">
        <v>1</v>
      </c>
      <c r="G139" s="34">
        <v>27</v>
      </c>
      <c r="H139" s="42">
        <f t="shared" si="2"/>
        <v>27</v>
      </c>
    </row>
    <row r="140" spans="1:8">
      <c r="A140" s="32">
        <v>135</v>
      </c>
      <c r="B140" s="32" t="s">
        <v>98</v>
      </c>
      <c r="C140" s="34" t="s">
        <v>168</v>
      </c>
      <c r="D140" s="43" t="s">
        <v>171</v>
      </c>
      <c r="E140" s="40" t="s">
        <v>14</v>
      </c>
      <c r="F140" s="46">
        <v>1</v>
      </c>
      <c r="G140" s="34">
        <v>27</v>
      </c>
      <c r="H140" s="42">
        <f t="shared" si="2"/>
        <v>27</v>
      </c>
    </row>
    <row r="141" spans="1:8">
      <c r="A141" s="32">
        <v>136</v>
      </c>
      <c r="B141" s="32" t="s">
        <v>98</v>
      </c>
      <c r="C141" s="34" t="s">
        <v>168</v>
      </c>
      <c r="D141" s="43" t="s">
        <v>172</v>
      </c>
      <c r="E141" s="40" t="s">
        <v>14</v>
      </c>
      <c r="F141" s="46">
        <v>2</v>
      </c>
      <c r="G141" s="34">
        <v>27</v>
      </c>
      <c r="H141" s="42">
        <f t="shared" si="2"/>
        <v>54</v>
      </c>
    </row>
    <row r="142" spans="1:8">
      <c r="A142" s="32">
        <v>137</v>
      </c>
      <c r="B142" s="32" t="s">
        <v>98</v>
      </c>
      <c r="C142" s="34" t="s">
        <v>168</v>
      </c>
      <c r="D142" s="43" t="s">
        <v>173</v>
      </c>
      <c r="E142" s="40" t="s">
        <v>14</v>
      </c>
      <c r="F142" s="46">
        <v>1</v>
      </c>
      <c r="G142" s="34">
        <v>27</v>
      </c>
      <c r="H142" s="42">
        <f t="shared" si="2"/>
        <v>27</v>
      </c>
    </row>
    <row r="143" spans="1:8">
      <c r="A143" s="32">
        <v>138</v>
      </c>
      <c r="B143" s="32" t="s">
        <v>98</v>
      </c>
      <c r="C143" s="34" t="s">
        <v>168</v>
      </c>
      <c r="D143" s="43" t="s">
        <v>174</v>
      </c>
      <c r="E143" s="40" t="s">
        <v>14</v>
      </c>
      <c r="F143" s="46">
        <v>2</v>
      </c>
      <c r="G143" s="34">
        <v>27</v>
      </c>
      <c r="H143" s="42">
        <f t="shared" si="2"/>
        <v>54</v>
      </c>
    </row>
    <row r="144" spans="1:8">
      <c r="A144" s="32">
        <v>139</v>
      </c>
      <c r="B144" s="32" t="s">
        <v>98</v>
      </c>
      <c r="C144" s="34" t="s">
        <v>168</v>
      </c>
      <c r="D144" s="43" t="s">
        <v>175</v>
      </c>
      <c r="E144" s="40" t="s">
        <v>14</v>
      </c>
      <c r="F144" s="46">
        <v>2</v>
      </c>
      <c r="G144" s="34">
        <v>27</v>
      </c>
      <c r="H144" s="42">
        <f t="shared" si="2"/>
        <v>54</v>
      </c>
    </row>
    <row r="145" spans="1:8">
      <c r="A145" s="32">
        <v>140</v>
      </c>
      <c r="B145" s="32" t="s">
        <v>98</v>
      </c>
      <c r="C145" s="34" t="s">
        <v>168</v>
      </c>
      <c r="D145" s="43" t="s">
        <v>176</v>
      </c>
      <c r="E145" s="40" t="s">
        <v>14</v>
      </c>
      <c r="F145" s="46">
        <v>3</v>
      </c>
      <c r="G145" s="34">
        <v>27</v>
      </c>
      <c r="H145" s="42">
        <f t="shared" si="2"/>
        <v>81</v>
      </c>
    </row>
    <row r="146" spans="1:8">
      <c r="A146" s="32">
        <v>141</v>
      </c>
      <c r="B146" s="32" t="s">
        <v>98</v>
      </c>
      <c r="C146" s="34" t="s">
        <v>168</v>
      </c>
      <c r="D146" s="43" t="s">
        <v>177</v>
      </c>
      <c r="E146" s="40" t="s">
        <v>14</v>
      </c>
      <c r="F146" s="46">
        <v>4</v>
      </c>
      <c r="G146" s="34">
        <v>27</v>
      </c>
      <c r="H146" s="42">
        <f t="shared" si="2"/>
        <v>108</v>
      </c>
    </row>
    <row r="147" spans="1:8">
      <c r="A147" s="32">
        <v>142</v>
      </c>
      <c r="B147" s="32" t="s">
        <v>98</v>
      </c>
      <c r="C147" s="34" t="s">
        <v>168</v>
      </c>
      <c r="D147" s="43" t="s">
        <v>178</v>
      </c>
      <c r="E147" s="40" t="s">
        <v>14</v>
      </c>
      <c r="F147" s="46">
        <v>1</v>
      </c>
      <c r="G147" s="34">
        <v>27</v>
      </c>
      <c r="H147" s="42">
        <f t="shared" si="2"/>
        <v>27</v>
      </c>
    </row>
    <row r="148" spans="1:8">
      <c r="A148" s="32">
        <v>143</v>
      </c>
      <c r="B148" s="32" t="s">
        <v>98</v>
      </c>
      <c r="C148" s="34" t="s">
        <v>179</v>
      </c>
      <c r="D148" s="43" t="s">
        <v>180</v>
      </c>
      <c r="E148" s="40" t="s">
        <v>14</v>
      </c>
      <c r="F148" s="46">
        <v>4</v>
      </c>
      <c r="G148" s="34">
        <v>27</v>
      </c>
      <c r="H148" s="42">
        <f t="shared" si="2"/>
        <v>108</v>
      </c>
    </row>
    <row r="149" spans="1:8">
      <c r="A149" s="32">
        <v>144</v>
      </c>
      <c r="B149" s="32" t="s">
        <v>98</v>
      </c>
      <c r="C149" s="34" t="s">
        <v>179</v>
      </c>
      <c r="D149" s="43" t="s">
        <v>181</v>
      </c>
      <c r="E149" s="40" t="s">
        <v>14</v>
      </c>
      <c r="F149" s="46">
        <v>1.5</v>
      </c>
      <c r="G149" s="34">
        <v>27</v>
      </c>
      <c r="H149" s="42">
        <f t="shared" si="2"/>
        <v>40.5</v>
      </c>
    </row>
    <row r="150" spans="1:8">
      <c r="A150" s="32">
        <v>145</v>
      </c>
      <c r="B150" s="32" t="s">
        <v>98</v>
      </c>
      <c r="C150" s="34" t="s">
        <v>179</v>
      </c>
      <c r="D150" s="43" t="s">
        <v>182</v>
      </c>
      <c r="E150" s="40" t="s">
        <v>14</v>
      </c>
      <c r="F150" s="46">
        <v>2</v>
      </c>
      <c r="G150" s="34">
        <v>27</v>
      </c>
      <c r="H150" s="42">
        <f t="shared" si="2"/>
        <v>54</v>
      </c>
    </row>
    <row r="151" spans="1:8">
      <c r="A151" s="32">
        <v>146</v>
      </c>
      <c r="B151" s="32" t="s">
        <v>98</v>
      </c>
      <c r="C151" s="34" t="s">
        <v>179</v>
      </c>
      <c r="D151" s="43" t="s">
        <v>183</v>
      </c>
      <c r="E151" s="40" t="s">
        <v>14</v>
      </c>
      <c r="F151" s="46">
        <v>1</v>
      </c>
      <c r="G151" s="34">
        <v>27</v>
      </c>
      <c r="H151" s="42">
        <f t="shared" si="2"/>
        <v>27</v>
      </c>
    </row>
    <row r="152" spans="1:8">
      <c r="A152" s="32">
        <v>147</v>
      </c>
      <c r="B152" s="32" t="s">
        <v>98</v>
      </c>
      <c r="C152" s="34" t="s">
        <v>179</v>
      </c>
      <c r="D152" s="43" t="s">
        <v>184</v>
      </c>
      <c r="E152" s="40" t="s">
        <v>14</v>
      </c>
      <c r="F152" s="46">
        <v>1.5</v>
      </c>
      <c r="G152" s="34">
        <v>27</v>
      </c>
      <c r="H152" s="42">
        <f t="shared" si="2"/>
        <v>40.5</v>
      </c>
    </row>
    <row r="153" spans="1:8">
      <c r="A153" s="32">
        <v>148</v>
      </c>
      <c r="B153" s="32" t="s">
        <v>98</v>
      </c>
      <c r="C153" s="34" t="s">
        <v>179</v>
      </c>
      <c r="D153" s="43" t="s">
        <v>185</v>
      </c>
      <c r="E153" s="40" t="s">
        <v>14</v>
      </c>
      <c r="F153" s="46">
        <v>1</v>
      </c>
      <c r="G153" s="34">
        <v>27</v>
      </c>
      <c r="H153" s="42">
        <f t="shared" si="2"/>
        <v>27</v>
      </c>
    </row>
    <row r="154" spans="1:8">
      <c r="A154" s="32">
        <v>149</v>
      </c>
      <c r="B154" s="32" t="s">
        <v>98</v>
      </c>
      <c r="C154" s="34" t="s">
        <v>179</v>
      </c>
      <c r="D154" s="43" t="s">
        <v>186</v>
      </c>
      <c r="E154" s="40" t="s">
        <v>14</v>
      </c>
      <c r="F154" s="46">
        <v>1</v>
      </c>
      <c r="G154" s="34">
        <v>27</v>
      </c>
      <c r="H154" s="42">
        <f t="shared" si="2"/>
        <v>27</v>
      </c>
    </row>
    <row r="155" spans="1:8">
      <c r="A155" s="32">
        <v>150</v>
      </c>
      <c r="B155" s="32" t="s">
        <v>98</v>
      </c>
      <c r="C155" s="34" t="s">
        <v>179</v>
      </c>
      <c r="D155" s="43" t="s">
        <v>187</v>
      </c>
      <c r="E155" s="40" t="s">
        <v>14</v>
      </c>
      <c r="F155" s="46">
        <v>1</v>
      </c>
      <c r="G155" s="34">
        <v>27</v>
      </c>
      <c r="H155" s="42">
        <f t="shared" si="2"/>
        <v>27</v>
      </c>
    </row>
    <row r="156" spans="1:8">
      <c r="A156" s="32">
        <v>151</v>
      </c>
      <c r="B156" s="32" t="s">
        <v>98</v>
      </c>
      <c r="C156" s="34" t="s">
        <v>188</v>
      </c>
      <c r="D156" s="43" t="s">
        <v>189</v>
      </c>
      <c r="E156" s="40" t="s">
        <v>14</v>
      </c>
      <c r="F156" s="43">
        <v>2</v>
      </c>
      <c r="G156" s="34">
        <v>27</v>
      </c>
      <c r="H156" s="42">
        <f t="shared" si="2"/>
        <v>54</v>
      </c>
    </row>
    <row r="157" spans="1:8">
      <c r="A157" s="32">
        <v>152</v>
      </c>
      <c r="B157" s="32" t="s">
        <v>98</v>
      </c>
      <c r="C157" s="34" t="s">
        <v>188</v>
      </c>
      <c r="D157" s="43" t="s">
        <v>190</v>
      </c>
      <c r="E157" s="40" t="s">
        <v>14</v>
      </c>
      <c r="F157" s="43">
        <v>1</v>
      </c>
      <c r="G157" s="34">
        <v>27</v>
      </c>
      <c r="H157" s="42">
        <f t="shared" si="2"/>
        <v>27</v>
      </c>
    </row>
    <row r="158" spans="1:8">
      <c r="A158" s="32">
        <v>153</v>
      </c>
      <c r="B158" s="32" t="s">
        <v>98</v>
      </c>
      <c r="C158" s="34" t="s">
        <v>188</v>
      </c>
      <c r="D158" s="43" t="s">
        <v>191</v>
      </c>
      <c r="E158" s="40" t="s">
        <v>14</v>
      </c>
      <c r="F158" s="43">
        <v>5</v>
      </c>
      <c r="G158" s="34">
        <v>27</v>
      </c>
      <c r="H158" s="42">
        <f t="shared" si="2"/>
        <v>135</v>
      </c>
    </row>
    <row r="159" spans="1:8">
      <c r="A159" s="32">
        <v>154</v>
      </c>
      <c r="B159" s="32" t="s">
        <v>98</v>
      </c>
      <c r="C159" s="34" t="s">
        <v>188</v>
      </c>
      <c r="D159" s="43" t="s">
        <v>192</v>
      </c>
      <c r="E159" s="40" t="s">
        <v>14</v>
      </c>
      <c r="F159" s="43">
        <v>3</v>
      </c>
      <c r="G159" s="34">
        <v>27</v>
      </c>
      <c r="H159" s="42">
        <f t="shared" si="2"/>
        <v>81</v>
      </c>
    </row>
    <row r="160" spans="1:8">
      <c r="A160" s="32">
        <v>155</v>
      </c>
      <c r="B160" s="32" t="s">
        <v>98</v>
      </c>
      <c r="C160" s="34" t="s">
        <v>179</v>
      </c>
      <c r="D160" s="43" t="s">
        <v>193</v>
      </c>
      <c r="E160" s="40" t="s">
        <v>14</v>
      </c>
      <c r="F160" s="46">
        <v>1</v>
      </c>
      <c r="G160" s="34">
        <v>27</v>
      </c>
      <c r="H160" s="42">
        <f t="shared" si="2"/>
        <v>27</v>
      </c>
    </row>
    <row r="161" spans="1:8">
      <c r="A161" s="32">
        <v>156</v>
      </c>
      <c r="B161" s="32" t="s">
        <v>98</v>
      </c>
      <c r="C161" s="34" t="s">
        <v>179</v>
      </c>
      <c r="D161" s="43" t="s">
        <v>194</v>
      </c>
      <c r="E161" s="40" t="s">
        <v>14</v>
      </c>
      <c r="F161" s="44">
        <v>1</v>
      </c>
      <c r="G161" s="34">
        <v>27</v>
      </c>
      <c r="H161" s="42">
        <f t="shared" si="2"/>
        <v>27</v>
      </c>
    </row>
    <row r="162" spans="1:8">
      <c r="A162" s="32">
        <v>157</v>
      </c>
      <c r="B162" s="32" t="s">
        <v>98</v>
      </c>
      <c r="C162" s="34" t="s">
        <v>195</v>
      </c>
      <c r="D162" s="43" t="s">
        <v>196</v>
      </c>
      <c r="E162" s="40" t="s">
        <v>14</v>
      </c>
      <c r="F162" s="44">
        <v>0.6</v>
      </c>
      <c r="G162" s="34">
        <v>27</v>
      </c>
      <c r="H162" s="42">
        <f t="shared" si="2"/>
        <v>16.2</v>
      </c>
    </row>
    <row r="163" spans="1:8">
      <c r="A163" s="32">
        <v>158</v>
      </c>
      <c r="B163" s="32" t="s">
        <v>98</v>
      </c>
      <c r="C163" s="34" t="s">
        <v>195</v>
      </c>
      <c r="D163" s="43" t="s">
        <v>197</v>
      </c>
      <c r="E163" s="40" t="s">
        <v>14</v>
      </c>
      <c r="F163" s="46">
        <v>3</v>
      </c>
      <c r="G163" s="34">
        <v>27</v>
      </c>
      <c r="H163" s="42">
        <f t="shared" si="2"/>
        <v>81</v>
      </c>
    </row>
    <row r="164" spans="1:8">
      <c r="A164" s="32">
        <v>159</v>
      </c>
      <c r="B164" s="32" t="s">
        <v>98</v>
      </c>
      <c r="C164" s="34" t="s">
        <v>195</v>
      </c>
      <c r="D164" s="43" t="s">
        <v>198</v>
      </c>
      <c r="E164" s="40" t="s">
        <v>14</v>
      </c>
      <c r="F164" s="46">
        <v>2</v>
      </c>
      <c r="G164" s="34">
        <v>27</v>
      </c>
      <c r="H164" s="42">
        <f t="shared" si="2"/>
        <v>54</v>
      </c>
    </row>
    <row r="165" spans="1:8">
      <c r="A165" s="32">
        <v>160</v>
      </c>
      <c r="B165" s="32" t="s">
        <v>98</v>
      </c>
      <c r="C165" s="34" t="s">
        <v>195</v>
      </c>
      <c r="D165" s="43" t="s">
        <v>199</v>
      </c>
      <c r="E165" s="40" t="s">
        <v>14</v>
      </c>
      <c r="F165" s="46">
        <v>1</v>
      </c>
      <c r="G165" s="34">
        <v>27</v>
      </c>
      <c r="H165" s="42">
        <f t="shared" si="2"/>
        <v>27</v>
      </c>
    </row>
    <row r="166" spans="1:8">
      <c r="A166" s="32">
        <v>161</v>
      </c>
      <c r="B166" s="32" t="s">
        <v>98</v>
      </c>
      <c r="C166" s="34" t="s">
        <v>195</v>
      </c>
      <c r="D166" s="43" t="s">
        <v>200</v>
      </c>
      <c r="E166" s="40" t="s">
        <v>14</v>
      </c>
      <c r="F166" s="46">
        <v>1</v>
      </c>
      <c r="G166" s="34">
        <v>27</v>
      </c>
      <c r="H166" s="42">
        <f t="shared" si="2"/>
        <v>27</v>
      </c>
    </row>
    <row r="167" spans="1:8">
      <c r="A167" s="32">
        <v>162</v>
      </c>
      <c r="B167" s="32" t="s">
        <v>98</v>
      </c>
      <c r="C167" s="34" t="s">
        <v>195</v>
      </c>
      <c r="D167" s="43" t="s">
        <v>201</v>
      </c>
      <c r="E167" s="40" t="s">
        <v>14</v>
      </c>
      <c r="F167" s="46">
        <v>1</v>
      </c>
      <c r="G167" s="34">
        <v>27</v>
      </c>
      <c r="H167" s="42">
        <f t="shared" si="2"/>
        <v>27</v>
      </c>
    </row>
    <row r="168" spans="1:8">
      <c r="A168" s="32">
        <v>163</v>
      </c>
      <c r="B168" s="32" t="s">
        <v>98</v>
      </c>
      <c r="C168" s="34" t="s">
        <v>195</v>
      </c>
      <c r="D168" s="43" t="s">
        <v>202</v>
      </c>
      <c r="E168" s="40" t="s">
        <v>14</v>
      </c>
      <c r="F168" s="46">
        <v>5</v>
      </c>
      <c r="G168" s="34">
        <v>27</v>
      </c>
      <c r="H168" s="42">
        <f t="shared" si="2"/>
        <v>135</v>
      </c>
    </row>
    <row r="169" spans="1:8">
      <c r="A169" s="32">
        <v>164</v>
      </c>
      <c r="B169" s="32" t="s">
        <v>98</v>
      </c>
      <c r="C169" s="34" t="s">
        <v>195</v>
      </c>
      <c r="D169" s="43" t="s">
        <v>203</v>
      </c>
      <c r="E169" s="40" t="s">
        <v>14</v>
      </c>
      <c r="F169" s="46">
        <v>2</v>
      </c>
      <c r="G169" s="34">
        <v>27</v>
      </c>
      <c r="H169" s="42">
        <f t="shared" si="2"/>
        <v>54</v>
      </c>
    </row>
    <row r="170" spans="1:8">
      <c r="A170" s="32">
        <v>165</v>
      </c>
      <c r="B170" s="32" t="s">
        <v>98</v>
      </c>
      <c r="C170" s="34" t="s">
        <v>195</v>
      </c>
      <c r="D170" s="43" t="s">
        <v>204</v>
      </c>
      <c r="E170" s="40" t="s">
        <v>14</v>
      </c>
      <c r="F170" s="46">
        <v>1</v>
      </c>
      <c r="G170" s="34">
        <v>27</v>
      </c>
      <c r="H170" s="42">
        <f t="shared" si="2"/>
        <v>27</v>
      </c>
    </row>
    <row r="171" spans="1:8">
      <c r="A171" s="32">
        <v>166</v>
      </c>
      <c r="B171" s="32" t="s">
        <v>98</v>
      </c>
      <c r="C171" s="34" t="s">
        <v>195</v>
      </c>
      <c r="D171" s="43" t="s">
        <v>205</v>
      </c>
      <c r="E171" s="40" t="s">
        <v>14</v>
      </c>
      <c r="F171" s="46">
        <v>6</v>
      </c>
      <c r="G171" s="34">
        <v>27</v>
      </c>
      <c r="H171" s="42">
        <f t="shared" si="2"/>
        <v>162</v>
      </c>
    </row>
    <row r="172" spans="1:8">
      <c r="A172" s="32">
        <v>167</v>
      </c>
      <c r="B172" s="32" t="s">
        <v>98</v>
      </c>
      <c r="C172" s="34" t="s">
        <v>195</v>
      </c>
      <c r="D172" s="43" t="s">
        <v>206</v>
      </c>
      <c r="E172" s="40" t="s">
        <v>14</v>
      </c>
      <c r="F172" s="46">
        <v>4</v>
      </c>
      <c r="G172" s="34">
        <v>27</v>
      </c>
      <c r="H172" s="42">
        <f t="shared" si="2"/>
        <v>108</v>
      </c>
    </row>
    <row r="173" spans="1:8">
      <c r="A173" s="32">
        <v>168</v>
      </c>
      <c r="B173" s="32" t="s">
        <v>98</v>
      </c>
      <c r="C173" s="34" t="s">
        <v>195</v>
      </c>
      <c r="D173" s="43" t="s">
        <v>207</v>
      </c>
      <c r="E173" s="40" t="s">
        <v>14</v>
      </c>
      <c r="F173" s="46">
        <v>2</v>
      </c>
      <c r="G173" s="34">
        <v>27</v>
      </c>
      <c r="H173" s="42">
        <f t="shared" si="2"/>
        <v>54</v>
      </c>
    </row>
    <row r="174" spans="1:8">
      <c r="A174" s="32">
        <v>169</v>
      </c>
      <c r="B174" s="32" t="s">
        <v>98</v>
      </c>
      <c r="C174" s="34" t="s">
        <v>195</v>
      </c>
      <c r="D174" s="43" t="s">
        <v>208</v>
      </c>
      <c r="E174" s="40" t="s">
        <v>14</v>
      </c>
      <c r="F174" s="46">
        <v>2</v>
      </c>
      <c r="G174" s="34">
        <v>27</v>
      </c>
      <c r="H174" s="42">
        <f t="shared" si="2"/>
        <v>54</v>
      </c>
    </row>
    <row r="175" spans="1:8">
      <c r="A175" s="32">
        <v>170</v>
      </c>
      <c r="B175" s="32" t="s">
        <v>98</v>
      </c>
      <c r="C175" s="34" t="s">
        <v>195</v>
      </c>
      <c r="D175" s="43" t="s">
        <v>209</v>
      </c>
      <c r="E175" s="40" t="s">
        <v>14</v>
      </c>
      <c r="F175" s="46">
        <v>3</v>
      </c>
      <c r="G175" s="34">
        <v>27</v>
      </c>
      <c r="H175" s="42">
        <f t="shared" si="2"/>
        <v>81</v>
      </c>
    </row>
    <row r="176" spans="1:8">
      <c r="A176" s="32">
        <v>171</v>
      </c>
      <c r="B176" s="32" t="s">
        <v>98</v>
      </c>
      <c r="C176" s="34" t="s">
        <v>195</v>
      </c>
      <c r="D176" s="43" t="s">
        <v>210</v>
      </c>
      <c r="E176" s="40" t="s">
        <v>14</v>
      </c>
      <c r="F176" s="46">
        <v>1</v>
      </c>
      <c r="G176" s="34">
        <v>27</v>
      </c>
      <c r="H176" s="42">
        <f t="shared" si="2"/>
        <v>27</v>
      </c>
    </row>
    <row r="177" spans="1:8">
      <c r="A177" s="32">
        <v>172</v>
      </c>
      <c r="B177" s="32" t="s">
        <v>98</v>
      </c>
      <c r="C177" s="34" t="s">
        <v>195</v>
      </c>
      <c r="D177" s="43" t="s">
        <v>211</v>
      </c>
      <c r="E177" s="40" t="s">
        <v>14</v>
      </c>
      <c r="F177" s="46">
        <v>2</v>
      </c>
      <c r="G177" s="34">
        <v>27</v>
      </c>
      <c r="H177" s="42">
        <f t="shared" si="2"/>
        <v>54</v>
      </c>
    </row>
    <row r="178" spans="1:8">
      <c r="A178" s="32">
        <v>173</v>
      </c>
      <c r="B178" s="32" t="s">
        <v>98</v>
      </c>
      <c r="C178" s="34" t="s">
        <v>195</v>
      </c>
      <c r="D178" s="43" t="s">
        <v>212</v>
      </c>
      <c r="E178" s="40" t="s">
        <v>14</v>
      </c>
      <c r="F178" s="46">
        <v>1</v>
      </c>
      <c r="G178" s="34">
        <v>27</v>
      </c>
      <c r="H178" s="42">
        <f t="shared" si="2"/>
        <v>27</v>
      </c>
    </row>
    <row r="179" spans="1:8">
      <c r="A179" s="32">
        <v>174</v>
      </c>
      <c r="B179" s="32" t="s">
        <v>98</v>
      </c>
      <c r="C179" s="34" t="s">
        <v>195</v>
      </c>
      <c r="D179" s="43" t="s">
        <v>213</v>
      </c>
      <c r="E179" s="40" t="s">
        <v>14</v>
      </c>
      <c r="F179" s="46">
        <v>2</v>
      </c>
      <c r="G179" s="34">
        <v>27</v>
      </c>
      <c r="H179" s="42">
        <f t="shared" si="2"/>
        <v>54</v>
      </c>
    </row>
    <row r="180" spans="1:8">
      <c r="A180" s="32">
        <v>175</v>
      </c>
      <c r="B180" s="32" t="s">
        <v>98</v>
      </c>
      <c r="C180" s="34" t="s">
        <v>195</v>
      </c>
      <c r="D180" s="43" t="s">
        <v>214</v>
      </c>
      <c r="E180" s="40" t="s">
        <v>14</v>
      </c>
      <c r="F180" s="46">
        <v>2</v>
      </c>
      <c r="G180" s="34">
        <v>27</v>
      </c>
      <c r="H180" s="42">
        <f t="shared" si="2"/>
        <v>54</v>
      </c>
    </row>
    <row r="181" spans="1:8">
      <c r="A181" s="32">
        <v>176</v>
      </c>
      <c r="B181" s="32" t="s">
        <v>98</v>
      </c>
      <c r="C181" s="34" t="s">
        <v>195</v>
      </c>
      <c r="D181" s="43" t="s">
        <v>215</v>
      </c>
      <c r="E181" s="40" t="s">
        <v>14</v>
      </c>
      <c r="F181" s="46">
        <v>1</v>
      </c>
      <c r="G181" s="34">
        <v>27</v>
      </c>
      <c r="H181" s="42">
        <f t="shared" si="2"/>
        <v>27</v>
      </c>
    </row>
    <row r="182" spans="1:8">
      <c r="A182" s="32">
        <v>177</v>
      </c>
      <c r="B182" s="32" t="s">
        <v>98</v>
      </c>
      <c r="C182" s="34" t="s">
        <v>195</v>
      </c>
      <c r="D182" s="43" t="s">
        <v>216</v>
      </c>
      <c r="E182" s="40" t="s">
        <v>14</v>
      </c>
      <c r="F182" s="46">
        <v>2</v>
      </c>
      <c r="G182" s="34">
        <v>27</v>
      </c>
      <c r="H182" s="42">
        <f t="shared" si="2"/>
        <v>54</v>
      </c>
    </row>
    <row r="183" spans="1:8">
      <c r="A183" s="32">
        <v>178</v>
      </c>
      <c r="B183" s="32" t="s">
        <v>98</v>
      </c>
      <c r="C183" s="34" t="s">
        <v>195</v>
      </c>
      <c r="D183" s="43" t="s">
        <v>217</v>
      </c>
      <c r="E183" s="40" t="s">
        <v>14</v>
      </c>
      <c r="F183" s="46">
        <v>5</v>
      </c>
      <c r="G183" s="34">
        <v>27</v>
      </c>
      <c r="H183" s="42">
        <f t="shared" si="2"/>
        <v>135</v>
      </c>
    </row>
    <row r="184" spans="1:8">
      <c r="A184" s="32">
        <v>179</v>
      </c>
      <c r="B184" s="32" t="s">
        <v>98</v>
      </c>
      <c r="C184" s="34" t="s">
        <v>195</v>
      </c>
      <c r="D184" s="43" t="s">
        <v>218</v>
      </c>
      <c r="E184" s="40" t="s">
        <v>14</v>
      </c>
      <c r="F184" s="46">
        <v>2</v>
      </c>
      <c r="G184" s="34">
        <v>27</v>
      </c>
      <c r="H184" s="42">
        <f t="shared" si="2"/>
        <v>54</v>
      </c>
    </row>
    <row r="185" spans="1:8">
      <c r="A185" s="32">
        <v>180</v>
      </c>
      <c r="B185" s="32" t="s">
        <v>98</v>
      </c>
      <c r="C185" s="34" t="s">
        <v>195</v>
      </c>
      <c r="D185" s="43" t="s">
        <v>219</v>
      </c>
      <c r="E185" s="40" t="s">
        <v>14</v>
      </c>
      <c r="F185" s="46">
        <v>2</v>
      </c>
      <c r="G185" s="34">
        <v>27</v>
      </c>
      <c r="H185" s="42">
        <f t="shared" si="2"/>
        <v>54</v>
      </c>
    </row>
    <row r="186" spans="1:8">
      <c r="A186" s="32">
        <v>181</v>
      </c>
      <c r="B186" s="32" t="s">
        <v>98</v>
      </c>
      <c r="C186" s="34" t="s">
        <v>195</v>
      </c>
      <c r="D186" s="43" t="s">
        <v>220</v>
      </c>
      <c r="E186" s="40" t="s">
        <v>14</v>
      </c>
      <c r="F186" s="46">
        <v>1</v>
      </c>
      <c r="G186" s="34">
        <v>27</v>
      </c>
      <c r="H186" s="42">
        <f t="shared" si="2"/>
        <v>27</v>
      </c>
    </row>
    <row r="187" spans="1:8">
      <c r="A187" s="32">
        <v>182</v>
      </c>
      <c r="B187" s="32" t="s">
        <v>98</v>
      </c>
      <c r="C187" s="34" t="s">
        <v>195</v>
      </c>
      <c r="D187" s="43" t="s">
        <v>221</v>
      </c>
      <c r="E187" s="40" t="s">
        <v>14</v>
      </c>
      <c r="F187" s="46">
        <v>1</v>
      </c>
      <c r="G187" s="34">
        <v>27</v>
      </c>
      <c r="H187" s="42">
        <f t="shared" si="2"/>
        <v>27</v>
      </c>
    </row>
    <row r="188" spans="1:8">
      <c r="A188" s="32">
        <v>183</v>
      </c>
      <c r="B188" s="32" t="s">
        <v>98</v>
      </c>
      <c r="C188" s="34" t="s">
        <v>222</v>
      </c>
      <c r="D188" s="43" t="s">
        <v>223</v>
      </c>
      <c r="E188" s="40" t="s">
        <v>14</v>
      </c>
      <c r="F188" s="45">
        <v>6</v>
      </c>
      <c r="G188" s="34">
        <v>27</v>
      </c>
      <c r="H188" s="42">
        <f t="shared" si="2"/>
        <v>162</v>
      </c>
    </row>
    <row r="189" spans="1:8">
      <c r="A189" s="32">
        <v>184</v>
      </c>
      <c r="B189" s="32" t="s">
        <v>98</v>
      </c>
      <c r="C189" s="34" t="s">
        <v>222</v>
      </c>
      <c r="D189" s="43" t="s">
        <v>224</v>
      </c>
      <c r="E189" s="40" t="s">
        <v>14</v>
      </c>
      <c r="F189" s="45">
        <v>3</v>
      </c>
      <c r="G189" s="34">
        <v>27</v>
      </c>
      <c r="H189" s="42">
        <f t="shared" si="2"/>
        <v>81</v>
      </c>
    </row>
    <row r="190" spans="1:8">
      <c r="A190" s="32">
        <v>185</v>
      </c>
      <c r="B190" s="32" t="s">
        <v>98</v>
      </c>
      <c r="C190" s="34" t="s">
        <v>222</v>
      </c>
      <c r="D190" s="43" t="s">
        <v>225</v>
      </c>
      <c r="E190" s="40" t="s">
        <v>14</v>
      </c>
      <c r="F190" s="45">
        <v>1</v>
      </c>
      <c r="G190" s="34">
        <v>27</v>
      </c>
      <c r="H190" s="42">
        <f t="shared" si="2"/>
        <v>27</v>
      </c>
    </row>
    <row r="191" spans="1:8">
      <c r="A191" s="32">
        <v>186</v>
      </c>
      <c r="B191" s="32" t="s">
        <v>98</v>
      </c>
      <c r="C191" s="34" t="s">
        <v>168</v>
      </c>
      <c r="D191" s="43" t="s">
        <v>226</v>
      </c>
      <c r="E191" s="40" t="s">
        <v>14</v>
      </c>
      <c r="F191" s="46">
        <v>2</v>
      </c>
      <c r="G191" s="34">
        <v>27</v>
      </c>
      <c r="H191" s="42">
        <f t="shared" si="2"/>
        <v>54</v>
      </c>
    </row>
    <row r="192" spans="1:8">
      <c r="A192" s="32">
        <v>187</v>
      </c>
      <c r="B192" s="32" t="s">
        <v>98</v>
      </c>
      <c r="C192" s="34" t="s">
        <v>168</v>
      </c>
      <c r="D192" s="43" t="s">
        <v>227</v>
      </c>
      <c r="E192" s="40" t="s">
        <v>14</v>
      </c>
      <c r="F192" s="46">
        <v>2</v>
      </c>
      <c r="G192" s="34">
        <v>27</v>
      </c>
      <c r="H192" s="42">
        <f t="shared" si="2"/>
        <v>54</v>
      </c>
    </row>
    <row r="193" spans="1:8">
      <c r="A193" s="32">
        <v>188</v>
      </c>
      <c r="B193" s="32" t="s">
        <v>98</v>
      </c>
      <c r="C193" s="34" t="s">
        <v>168</v>
      </c>
      <c r="D193" s="43" t="s">
        <v>228</v>
      </c>
      <c r="E193" s="40" t="s">
        <v>14</v>
      </c>
      <c r="F193" s="46">
        <v>1</v>
      </c>
      <c r="G193" s="34">
        <v>27</v>
      </c>
      <c r="H193" s="42">
        <f t="shared" si="2"/>
        <v>27</v>
      </c>
    </row>
    <row r="194" spans="1:8">
      <c r="A194" s="32">
        <v>189</v>
      </c>
      <c r="B194" s="32" t="s">
        <v>98</v>
      </c>
      <c r="C194" s="34" t="s">
        <v>168</v>
      </c>
      <c r="D194" s="43" t="s">
        <v>229</v>
      </c>
      <c r="E194" s="40" t="s">
        <v>14</v>
      </c>
      <c r="F194" s="46">
        <v>1</v>
      </c>
      <c r="G194" s="34">
        <v>27</v>
      </c>
      <c r="H194" s="42">
        <f t="shared" si="2"/>
        <v>27</v>
      </c>
    </row>
    <row r="195" spans="1:8">
      <c r="A195" s="32">
        <v>190</v>
      </c>
      <c r="B195" s="32" t="s">
        <v>98</v>
      </c>
      <c r="C195" s="34" t="s">
        <v>168</v>
      </c>
      <c r="D195" s="43" t="s">
        <v>230</v>
      </c>
      <c r="E195" s="40" t="s">
        <v>14</v>
      </c>
      <c r="F195" s="46">
        <v>1</v>
      </c>
      <c r="G195" s="34">
        <v>27</v>
      </c>
      <c r="H195" s="42">
        <f t="shared" si="2"/>
        <v>27</v>
      </c>
    </row>
    <row r="196" spans="1:8">
      <c r="A196" s="32">
        <v>191</v>
      </c>
      <c r="B196" s="32" t="s">
        <v>98</v>
      </c>
      <c r="C196" s="34" t="s">
        <v>168</v>
      </c>
      <c r="D196" s="43" t="s">
        <v>231</v>
      </c>
      <c r="E196" s="40" t="s">
        <v>14</v>
      </c>
      <c r="F196" s="46">
        <v>2</v>
      </c>
      <c r="G196" s="34">
        <v>27</v>
      </c>
      <c r="H196" s="42">
        <f t="shared" si="2"/>
        <v>54</v>
      </c>
    </row>
    <row r="197" spans="1:8">
      <c r="A197" s="32">
        <v>192</v>
      </c>
      <c r="B197" s="32" t="s">
        <v>98</v>
      </c>
      <c r="C197" s="34" t="s">
        <v>168</v>
      </c>
      <c r="D197" s="43" t="s">
        <v>232</v>
      </c>
      <c r="E197" s="40" t="s">
        <v>14</v>
      </c>
      <c r="F197" s="46">
        <v>2</v>
      </c>
      <c r="G197" s="34">
        <v>27</v>
      </c>
      <c r="H197" s="42">
        <f t="shared" si="2"/>
        <v>54</v>
      </c>
    </row>
    <row r="198" spans="1:8">
      <c r="A198" s="32">
        <v>193</v>
      </c>
      <c r="B198" s="32" t="s">
        <v>98</v>
      </c>
      <c r="C198" s="34" t="s">
        <v>168</v>
      </c>
      <c r="D198" s="43" t="s">
        <v>233</v>
      </c>
      <c r="E198" s="40" t="s">
        <v>14</v>
      </c>
      <c r="F198" s="46">
        <v>2</v>
      </c>
      <c r="G198" s="34">
        <v>27</v>
      </c>
      <c r="H198" s="42">
        <f t="shared" si="2"/>
        <v>54</v>
      </c>
    </row>
    <row r="199" spans="1:8">
      <c r="A199" s="32">
        <v>194</v>
      </c>
      <c r="B199" s="32" t="s">
        <v>98</v>
      </c>
      <c r="C199" s="34" t="s">
        <v>168</v>
      </c>
      <c r="D199" s="43" t="s">
        <v>234</v>
      </c>
      <c r="E199" s="40" t="s">
        <v>14</v>
      </c>
      <c r="F199" s="46">
        <v>0.5</v>
      </c>
      <c r="G199" s="34">
        <v>27</v>
      </c>
      <c r="H199" s="42">
        <f t="shared" ref="H199:H213" si="3">F199*G199</f>
        <v>13.5</v>
      </c>
    </row>
    <row r="200" spans="1:8">
      <c r="A200" s="32">
        <v>195</v>
      </c>
      <c r="B200" s="32" t="s">
        <v>98</v>
      </c>
      <c r="C200" s="34" t="s">
        <v>168</v>
      </c>
      <c r="D200" s="43" t="s">
        <v>235</v>
      </c>
      <c r="E200" s="40" t="s">
        <v>14</v>
      </c>
      <c r="F200" s="46">
        <v>1</v>
      </c>
      <c r="G200" s="34">
        <v>27</v>
      </c>
      <c r="H200" s="42">
        <f t="shared" si="3"/>
        <v>27</v>
      </c>
    </row>
    <row r="201" spans="1:8">
      <c r="A201" s="32">
        <v>196</v>
      </c>
      <c r="B201" s="32" t="s">
        <v>98</v>
      </c>
      <c r="C201" s="34" t="s">
        <v>236</v>
      </c>
      <c r="D201" s="43" t="s">
        <v>237</v>
      </c>
      <c r="E201" s="40" t="s">
        <v>14</v>
      </c>
      <c r="F201" s="43">
        <v>1</v>
      </c>
      <c r="G201" s="34">
        <v>27</v>
      </c>
      <c r="H201" s="42">
        <f t="shared" si="3"/>
        <v>27</v>
      </c>
    </row>
    <row r="202" spans="1:8">
      <c r="A202" s="32">
        <v>197</v>
      </c>
      <c r="B202" s="32" t="s">
        <v>98</v>
      </c>
      <c r="C202" s="34" t="s">
        <v>236</v>
      </c>
      <c r="D202" s="43" t="s">
        <v>238</v>
      </c>
      <c r="E202" s="40" t="s">
        <v>14</v>
      </c>
      <c r="F202" s="43">
        <v>1.6</v>
      </c>
      <c r="G202" s="34">
        <v>27</v>
      </c>
      <c r="H202" s="42">
        <f t="shared" si="3"/>
        <v>43.2</v>
      </c>
    </row>
    <row r="203" spans="1:8">
      <c r="A203" s="32">
        <v>198</v>
      </c>
      <c r="B203" s="32" t="s">
        <v>98</v>
      </c>
      <c r="C203" s="34" t="s">
        <v>236</v>
      </c>
      <c r="D203" s="43" t="s">
        <v>239</v>
      </c>
      <c r="E203" s="40" t="s">
        <v>14</v>
      </c>
      <c r="F203" s="43">
        <v>1</v>
      </c>
      <c r="G203" s="34">
        <v>27</v>
      </c>
      <c r="H203" s="42">
        <f t="shared" si="3"/>
        <v>27</v>
      </c>
    </row>
    <row r="204" spans="1:8">
      <c r="A204" s="32">
        <v>199</v>
      </c>
      <c r="B204" s="32" t="s">
        <v>98</v>
      </c>
      <c r="C204" s="34" t="s">
        <v>236</v>
      </c>
      <c r="D204" s="43" t="s">
        <v>240</v>
      </c>
      <c r="E204" s="40" t="s">
        <v>14</v>
      </c>
      <c r="F204" s="43">
        <v>1</v>
      </c>
      <c r="G204" s="34">
        <v>27</v>
      </c>
      <c r="H204" s="42">
        <f t="shared" si="3"/>
        <v>27</v>
      </c>
    </row>
    <row r="205" spans="1:8">
      <c r="A205" s="32">
        <v>200</v>
      </c>
      <c r="B205" s="32" t="s">
        <v>98</v>
      </c>
      <c r="C205" s="34" t="s">
        <v>236</v>
      </c>
      <c r="D205" s="43" t="s">
        <v>241</v>
      </c>
      <c r="E205" s="40" t="s">
        <v>14</v>
      </c>
      <c r="F205" s="43">
        <v>1</v>
      </c>
      <c r="G205" s="34">
        <v>27</v>
      </c>
      <c r="H205" s="42">
        <f t="shared" si="3"/>
        <v>27</v>
      </c>
    </row>
    <row r="206" spans="1:8">
      <c r="A206" s="32">
        <v>201</v>
      </c>
      <c r="B206" s="32" t="s">
        <v>98</v>
      </c>
      <c r="C206" s="34" t="s">
        <v>236</v>
      </c>
      <c r="D206" s="43" t="s">
        <v>242</v>
      </c>
      <c r="E206" s="40" t="s">
        <v>14</v>
      </c>
      <c r="F206" s="43">
        <v>1</v>
      </c>
      <c r="G206" s="34">
        <v>27</v>
      </c>
      <c r="H206" s="42">
        <f t="shared" si="3"/>
        <v>27</v>
      </c>
    </row>
    <row r="207" spans="1:8">
      <c r="A207" s="32">
        <v>202</v>
      </c>
      <c r="B207" s="32" t="s">
        <v>98</v>
      </c>
      <c r="C207" s="34" t="s">
        <v>236</v>
      </c>
      <c r="D207" s="43" t="s">
        <v>243</v>
      </c>
      <c r="E207" s="40" t="s">
        <v>14</v>
      </c>
      <c r="F207" s="43">
        <v>1</v>
      </c>
      <c r="G207" s="34">
        <v>27</v>
      </c>
      <c r="H207" s="42">
        <f t="shared" si="3"/>
        <v>27</v>
      </c>
    </row>
    <row r="208" spans="1:8">
      <c r="A208" s="32">
        <v>203</v>
      </c>
      <c r="B208" s="32" t="s">
        <v>98</v>
      </c>
      <c r="C208" s="34" t="s">
        <v>236</v>
      </c>
      <c r="D208" s="43" t="s">
        <v>244</v>
      </c>
      <c r="E208" s="40" t="s">
        <v>14</v>
      </c>
      <c r="F208" s="43">
        <v>2</v>
      </c>
      <c r="G208" s="34">
        <v>27</v>
      </c>
      <c r="H208" s="42">
        <f t="shared" si="3"/>
        <v>54</v>
      </c>
    </row>
    <row r="209" spans="1:8">
      <c r="A209" s="32">
        <v>204</v>
      </c>
      <c r="B209" s="32" t="s">
        <v>98</v>
      </c>
      <c r="C209" s="34" t="s">
        <v>127</v>
      </c>
      <c r="D209" s="46" t="s">
        <v>245</v>
      </c>
      <c r="E209" s="40" t="s">
        <v>14</v>
      </c>
      <c r="F209" s="46">
        <v>2</v>
      </c>
      <c r="G209" s="34">
        <v>27</v>
      </c>
      <c r="H209" s="42">
        <f t="shared" si="3"/>
        <v>54</v>
      </c>
    </row>
    <row r="210" spans="1:8">
      <c r="A210" s="32">
        <v>205</v>
      </c>
      <c r="B210" s="32" t="s">
        <v>98</v>
      </c>
      <c r="C210" s="34" t="s">
        <v>195</v>
      </c>
      <c r="D210" s="46" t="s">
        <v>246</v>
      </c>
      <c r="E210" s="40" t="s">
        <v>14</v>
      </c>
      <c r="F210" s="46">
        <v>2</v>
      </c>
      <c r="G210" s="34">
        <v>27</v>
      </c>
      <c r="H210" s="42">
        <f t="shared" si="3"/>
        <v>54</v>
      </c>
    </row>
    <row r="211" spans="1:8">
      <c r="A211" s="32">
        <v>206</v>
      </c>
      <c r="B211" s="32" t="s">
        <v>98</v>
      </c>
      <c r="C211" s="34" t="s">
        <v>195</v>
      </c>
      <c r="D211" s="46" t="s">
        <v>247</v>
      </c>
      <c r="E211" s="40" t="s">
        <v>14</v>
      </c>
      <c r="F211" s="46">
        <v>2</v>
      </c>
      <c r="G211" s="34">
        <v>27</v>
      </c>
      <c r="H211" s="42">
        <f t="shared" si="3"/>
        <v>54</v>
      </c>
    </row>
    <row r="212" spans="1:8">
      <c r="A212" s="32">
        <v>207</v>
      </c>
      <c r="B212" s="32" t="s">
        <v>98</v>
      </c>
      <c r="C212" s="34" t="s">
        <v>195</v>
      </c>
      <c r="D212" s="46" t="s">
        <v>248</v>
      </c>
      <c r="E212" s="40" t="s">
        <v>14</v>
      </c>
      <c r="F212" s="46">
        <v>1</v>
      </c>
      <c r="G212" s="34">
        <v>27</v>
      </c>
      <c r="H212" s="42">
        <f t="shared" si="3"/>
        <v>27</v>
      </c>
    </row>
    <row r="213" spans="1:8">
      <c r="A213" s="32">
        <v>208</v>
      </c>
      <c r="B213" s="32" t="s">
        <v>98</v>
      </c>
      <c r="C213" s="34" t="s">
        <v>179</v>
      </c>
      <c r="D213" s="46" t="s">
        <v>249</v>
      </c>
      <c r="E213" s="40" t="s">
        <v>14</v>
      </c>
      <c r="F213" s="41">
        <v>2</v>
      </c>
      <c r="G213" s="34">
        <v>27</v>
      </c>
      <c r="H213" s="42">
        <f t="shared" si="3"/>
        <v>54</v>
      </c>
    </row>
    <row r="214" spans="1:8">
      <c r="A214" s="48" t="s">
        <v>250</v>
      </c>
      <c r="B214" s="49"/>
      <c r="C214" s="34"/>
      <c r="D214" s="34"/>
      <c r="E214" s="34"/>
      <c r="F214" s="34">
        <f>SUM(F6:F213)</f>
        <v>400</v>
      </c>
      <c r="G214" s="34"/>
      <c r="H214" s="32">
        <f>SUM(H6:H213)</f>
        <v>10800</v>
      </c>
    </row>
  </sheetData>
  <autoFilter ref="A3:H214">
    <extLst/>
  </autoFilter>
  <mergeCells count="12">
    <mergeCell ref="A1:H1"/>
    <mergeCell ref="A2:H2"/>
    <mergeCell ref="E3:H3"/>
    <mergeCell ref="A214:B214"/>
    <mergeCell ref="A3:A5"/>
    <mergeCell ref="B3:B5"/>
    <mergeCell ref="C3:C5"/>
    <mergeCell ref="D3:D5"/>
    <mergeCell ref="E4:E5"/>
    <mergeCell ref="F4:F5"/>
    <mergeCell ref="G4:G5"/>
    <mergeCell ref="H4:H5"/>
  </mergeCells>
  <pageMargins left="0.751388888888889" right="0.751388888888889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C3" sqref="C3"/>
    </sheetView>
  </sheetViews>
  <sheetFormatPr defaultColWidth="8" defaultRowHeight="12.75" outlineLevelCol="6"/>
  <cols>
    <col min="1" max="1" width="9.625" style="2" customWidth="1"/>
    <col min="2" max="2" width="18.25" style="2" customWidth="1"/>
    <col min="3" max="3" width="12.375" style="2" customWidth="1"/>
    <col min="4" max="4" width="19" style="2" customWidth="1"/>
    <col min="5" max="5" width="11.125" style="2" customWidth="1"/>
    <col min="6" max="6" width="5" style="2" customWidth="1"/>
    <col min="7" max="7" width="18.25" style="2" customWidth="1"/>
    <col min="8" max="16384" width="8" style="1"/>
  </cols>
  <sheetData>
    <row r="1" s="1" customFormat="1" ht="54" customHeight="1" spans="1:7">
      <c r="A1" s="3" t="s">
        <v>251</v>
      </c>
      <c r="B1" s="4"/>
      <c r="C1" s="4"/>
      <c r="D1" s="4"/>
      <c r="E1" s="4"/>
      <c r="F1" s="4"/>
      <c r="G1" s="4"/>
    </row>
    <row r="2" s="1" customFormat="1" ht="26.1" customHeight="1" spans="1:7">
      <c r="A2" s="5" t="s">
        <v>252</v>
      </c>
      <c r="B2" s="6"/>
      <c r="C2" s="6"/>
      <c r="D2" s="6"/>
      <c r="E2" s="6"/>
      <c r="F2" s="6"/>
      <c r="G2" s="6"/>
    </row>
    <row r="3" s="1" customFormat="1" ht="40" customHeight="1" spans="1:7">
      <c r="A3" s="7" t="s">
        <v>2</v>
      </c>
      <c r="B3" s="7" t="s">
        <v>3</v>
      </c>
      <c r="C3" s="7" t="s">
        <v>253</v>
      </c>
      <c r="D3" s="8" t="s">
        <v>254</v>
      </c>
      <c r="E3" s="17" t="s">
        <v>255</v>
      </c>
      <c r="F3" s="18"/>
      <c r="G3" s="19" t="s">
        <v>256</v>
      </c>
    </row>
    <row r="4" s="1" customFormat="1" ht="24.95" customHeight="1" spans="1:7">
      <c r="A4" s="9">
        <v>1</v>
      </c>
      <c r="B4" s="9" t="s">
        <v>257</v>
      </c>
      <c r="C4" s="9">
        <v>36</v>
      </c>
      <c r="D4" s="10" t="s">
        <v>258</v>
      </c>
      <c r="E4" s="10">
        <v>60</v>
      </c>
      <c r="F4" s="20"/>
      <c r="G4" s="9">
        <f>E4*27</f>
        <v>1620</v>
      </c>
    </row>
    <row r="5" s="1" customFormat="1" ht="24.95" customHeight="1" spans="1:7">
      <c r="A5" s="9">
        <v>2</v>
      </c>
      <c r="B5" s="9" t="s">
        <v>259</v>
      </c>
      <c r="C5" s="9">
        <v>32</v>
      </c>
      <c r="D5" s="10" t="s">
        <v>258</v>
      </c>
      <c r="E5" s="10">
        <v>70</v>
      </c>
      <c r="F5" s="21"/>
      <c r="G5" s="9">
        <f>E5*27</f>
        <v>1890</v>
      </c>
    </row>
    <row r="6" s="1" customFormat="1" ht="24.95" customHeight="1" spans="1:7">
      <c r="A6" s="9">
        <v>3</v>
      </c>
      <c r="B6" s="9" t="s">
        <v>260</v>
      </c>
      <c r="C6" s="9">
        <v>140</v>
      </c>
      <c r="D6" s="10" t="s">
        <v>258</v>
      </c>
      <c r="E6" s="10">
        <v>270</v>
      </c>
      <c r="F6" s="21"/>
      <c r="G6" s="9">
        <f>E6*27</f>
        <v>7290</v>
      </c>
    </row>
    <row r="7" s="1" customFormat="1" ht="24.95" customHeight="1" spans="1:7">
      <c r="A7" s="9"/>
      <c r="B7" s="9"/>
      <c r="C7" s="9"/>
      <c r="D7" s="10"/>
      <c r="E7" s="10"/>
      <c r="F7" s="21"/>
      <c r="G7" s="9"/>
    </row>
    <row r="8" s="1" customFormat="1" ht="24.95" customHeight="1" spans="1:7">
      <c r="A8" s="9"/>
      <c r="B8" s="9"/>
      <c r="C8" s="9"/>
      <c r="D8" s="10"/>
      <c r="E8" s="10"/>
      <c r="F8" s="21"/>
      <c r="G8" s="9"/>
    </row>
    <row r="9" s="1" customFormat="1" ht="24.95" customHeight="1" spans="1:7">
      <c r="A9" s="9"/>
      <c r="B9" s="9"/>
      <c r="C9" s="9"/>
      <c r="D9" s="10"/>
      <c r="E9" s="10"/>
      <c r="F9" s="21"/>
      <c r="G9" s="9"/>
    </row>
    <row r="10" s="1" customFormat="1" ht="24.95" customHeight="1" spans="1:7">
      <c r="A10" s="9"/>
      <c r="B10" s="9"/>
      <c r="C10" s="9"/>
      <c r="D10" s="10"/>
      <c r="E10" s="10"/>
      <c r="F10" s="21"/>
      <c r="G10" s="9"/>
    </row>
    <row r="11" s="1" customFormat="1" ht="24.95" customHeight="1" spans="1:7">
      <c r="A11" s="9"/>
      <c r="B11" s="9"/>
      <c r="C11" s="9"/>
      <c r="D11" s="10"/>
      <c r="E11" s="10"/>
      <c r="F11" s="21"/>
      <c r="G11" s="9"/>
    </row>
    <row r="12" s="1" customFormat="1" ht="24.95" customHeight="1" spans="1:7">
      <c r="A12" s="11"/>
      <c r="B12" s="11"/>
      <c r="C12" s="11"/>
      <c r="D12" s="12"/>
      <c r="E12" s="12"/>
      <c r="F12" s="22"/>
      <c r="G12" s="11"/>
    </row>
    <row r="13" s="1" customFormat="1" ht="24.95" customHeight="1" spans="1:7">
      <c r="A13" s="11"/>
      <c r="B13" s="11"/>
      <c r="C13" s="11"/>
      <c r="D13" s="12"/>
      <c r="E13" s="12"/>
      <c r="F13" s="22"/>
      <c r="G13" s="11"/>
    </row>
    <row r="14" s="1" customFormat="1" ht="24.95" customHeight="1" spans="1:7">
      <c r="A14" s="11"/>
      <c r="B14" s="11"/>
      <c r="C14" s="11"/>
      <c r="D14" s="12"/>
      <c r="E14" s="12"/>
      <c r="F14" s="22"/>
      <c r="G14" s="11"/>
    </row>
    <row r="15" s="1" customFormat="1" ht="24.95" customHeight="1" spans="1:7">
      <c r="A15" s="11"/>
      <c r="B15" s="11"/>
      <c r="C15" s="11"/>
      <c r="D15" s="12"/>
      <c r="E15" s="12"/>
      <c r="F15" s="22"/>
      <c r="G15" s="11"/>
    </row>
    <row r="16" s="1" customFormat="1" ht="24.95" customHeight="1" spans="1:7">
      <c r="A16" s="11"/>
      <c r="B16" s="11"/>
      <c r="C16" s="11"/>
      <c r="D16" s="12"/>
      <c r="E16" s="12"/>
      <c r="F16" s="22"/>
      <c r="G16" s="11"/>
    </row>
    <row r="17" s="1" customFormat="1" ht="24.95" customHeight="1" spans="1:7">
      <c r="A17" s="11"/>
      <c r="B17" s="11"/>
      <c r="C17" s="11"/>
      <c r="D17" s="12"/>
      <c r="E17" s="12"/>
      <c r="F17" s="22"/>
      <c r="G17" s="11"/>
    </row>
    <row r="18" s="1" customFormat="1" ht="24.95" customHeight="1" spans="1:7">
      <c r="A18" s="9" t="s">
        <v>250</v>
      </c>
      <c r="B18" s="9"/>
      <c r="C18" s="9">
        <f>SUM(C4:C17)</f>
        <v>208</v>
      </c>
      <c r="D18" s="10"/>
      <c r="E18" s="10">
        <f>SUM(E4:E17)</f>
        <v>400</v>
      </c>
      <c r="F18" s="21"/>
      <c r="G18" s="9">
        <f>SUM(G4:G17)</f>
        <v>10800</v>
      </c>
    </row>
    <row r="19" s="1" customFormat="1" ht="156.95" customHeight="1" spans="1:7">
      <c r="A19" s="13" t="s">
        <v>261</v>
      </c>
      <c r="B19" s="14"/>
      <c r="C19" s="15" t="s">
        <v>262</v>
      </c>
      <c r="D19" s="16"/>
      <c r="E19" s="15" t="s">
        <v>263</v>
      </c>
      <c r="F19" s="23"/>
      <c r="G19" s="16"/>
    </row>
  </sheetData>
  <mergeCells count="21">
    <mergeCell ref="A1:G1"/>
    <mergeCell ref="A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B19"/>
    <mergeCell ref="C19:D19"/>
    <mergeCell ref="E19:G19"/>
  </mergeCells>
  <pageMargins left="0.75" right="0.75" top="1" bottom="1" header="0.5" footer="0.5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审核确认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2020-11-03T05:45:00Z</dcterms:created>
  <cp:lastPrinted>2022-08-02T00:48:00Z</cp:lastPrinted>
  <dcterms:modified xsi:type="dcterms:W3CDTF">2025-03-10T11:18:03Z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BAA36DE36D954B0093FB73FD8EA91FD1_13</vt:lpwstr>
  </property>
</Properties>
</file>